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igonzalez\Downloads\"/>
    </mc:Choice>
  </mc:AlternateContent>
  <xr:revisionPtr revIDLastSave="0" documentId="8_{F0ADAF52-1698-4E0A-A93D-BA6451F915C1}" xr6:coauthVersionLast="47" xr6:coauthVersionMax="47" xr10:uidLastSave="{00000000-0000-0000-0000-000000000000}"/>
  <bookViews>
    <workbookView xWindow="-120" yWindow="-120" windowWidth="29040" windowHeight="15720" firstSheet="2" activeTab="4" xr2:uid="{00000000-000D-0000-FFFF-FFFF00000000}"/>
  </bookViews>
  <sheets>
    <sheet name="CONT. AÑOS E HISTORI" sheetId="3" r:id="rId1"/>
    <sheet name="HISTORICO" sheetId="4" r:id="rId2"/>
    <sheet name="COTIZACIONES" sheetId="5" r:id="rId3"/>
    <sheet name="Gráfico1" sheetId="8" r:id="rId4"/>
    <sheet name="Prome. Cot. e Ind." sheetId="7" r:id="rId5"/>
  </sheets>
  <definedNames>
    <definedName name="_xlnm._FilterDatabase" localSheetId="1" hidden="1">HISTORICO!$B$5:$Q$30</definedName>
    <definedName name="_xlnm._FilterDatabase" localSheetId="4" hidden="1">'Prome. Cot. e Ind.'!$B$2:$K$29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5" i="5" l="1"/>
  <c r="T65" i="5" s="1"/>
  <c r="S64" i="5"/>
  <c r="T64" i="5" s="1"/>
  <c r="S63" i="5"/>
  <c r="T63" i="5" s="1"/>
  <c r="S62" i="5"/>
  <c r="T62" i="5" s="1"/>
  <c r="S61" i="5"/>
  <c r="T61" i="5" s="1"/>
  <c r="S60" i="5"/>
  <c r="T60" i="5" s="1"/>
  <c r="S59" i="5"/>
  <c r="T59" i="5" s="1"/>
  <c r="S58" i="5"/>
  <c r="T58" i="5" s="1"/>
  <c r="S57" i="5"/>
  <c r="T57" i="5" s="1"/>
  <c r="S56" i="5"/>
  <c r="T56" i="5" s="1"/>
  <c r="S55" i="5"/>
  <c r="T55" i="5" s="1"/>
  <c r="S54" i="5"/>
  <c r="T54" i="5" s="1"/>
  <c r="S53" i="5"/>
  <c r="T53" i="5" s="1"/>
  <c r="S52" i="5"/>
  <c r="T52" i="5" s="1"/>
  <c r="S51" i="5"/>
  <c r="T51" i="5" s="1"/>
  <c r="S50" i="5"/>
  <c r="T50" i="5" s="1"/>
  <c r="S49" i="5"/>
  <c r="T49" i="5" s="1"/>
  <c r="S48" i="5"/>
  <c r="T48" i="5" s="1"/>
  <c r="S47" i="5"/>
  <c r="T47" i="5" s="1"/>
  <c r="S46" i="5"/>
  <c r="T46" i="5" s="1"/>
  <c r="S45" i="5"/>
  <c r="T45" i="5" s="1"/>
  <c r="S44" i="5"/>
  <c r="T44" i="5" s="1"/>
  <c r="S43" i="5"/>
  <c r="T43" i="5" s="1"/>
  <c r="S42" i="5"/>
  <c r="T42" i="5" s="1"/>
  <c r="S41" i="5"/>
  <c r="T41" i="5" s="1"/>
  <c r="S40" i="5"/>
  <c r="T40" i="5" s="1"/>
  <c r="S39" i="5"/>
  <c r="T39" i="5" s="1"/>
  <c r="S38" i="5"/>
  <c r="T38" i="5" s="1"/>
  <c r="S37" i="5"/>
  <c r="T37" i="5" s="1"/>
  <c r="S36" i="5"/>
  <c r="T36" i="5" s="1"/>
  <c r="S35" i="5"/>
  <c r="T35" i="5" s="1"/>
  <c r="S34" i="5"/>
  <c r="T34" i="5" s="1"/>
  <c r="S33" i="5"/>
  <c r="T33" i="5" s="1"/>
  <c r="F54" i="4" l="1"/>
  <c r="G54" i="4" s="1"/>
  <c r="H54" i="4" s="1"/>
  <c r="J54" i="4"/>
  <c r="K54" i="4" s="1"/>
  <c r="F55" i="4"/>
  <c r="G55" i="4" s="1"/>
  <c r="H55" i="4" s="1"/>
  <c r="J55" i="4"/>
  <c r="K55" i="4" s="1"/>
  <c r="F56" i="4"/>
  <c r="G56" i="4" s="1"/>
  <c r="H56" i="4" s="1"/>
  <c r="J56" i="4"/>
  <c r="K56" i="4" s="1"/>
  <c r="F57" i="4"/>
  <c r="G57" i="4" s="1"/>
  <c r="H57" i="4" s="1"/>
  <c r="J57" i="4"/>
  <c r="K57" i="4" s="1"/>
  <c r="F58" i="4"/>
  <c r="G58" i="4" s="1"/>
  <c r="H58" i="4" s="1"/>
  <c r="J58" i="4"/>
  <c r="K58" i="4" s="1"/>
  <c r="F59" i="4"/>
  <c r="G59" i="4" s="1"/>
  <c r="H59" i="4" s="1"/>
  <c r="J59" i="4"/>
  <c r="K59" i="4" s="1"/>
  <c r="F60" i="4"/>
  <c r="G60" i="4"/>
  <c r="H60" i="4"/>
  <c r="J60" i="4"/>
  <c r="K60" i="4"/>
  <c r="F61" i="4"/>
  <c r="G61" i="4"/>
  <c r="H61" i="4"/>
  <c r="J61" i="4"/>
  <c r="K61" i="4"/>
  <c r="F62" i="4"/>
  <c r="G62" i="4"/>
  <c r="H62" i="4"/>
  <c r="J62" i="4"/>
  <c r="K62" i="4"/>
  <c r="F63" i="4"/>
  <c r="G63" i="4"/>
  <c r="H63" i="4"/>
  <c r="J63" i="4"/>
  <c r="K63" i="4" s="1"/>
  <c r="F64" i="4"/>
  <c r="G64" i="4"/>
  <c r="H64" i="4"/>
  <c r="J64" i="4"/>
  <c r="K64" i="4"/>
  <c r="F65" i="4"/>
  <c r="G65" i="4"/>
  <c r="H65" i="4"/>
  <c r="J65" i="4"/>
  <c r="K65" i="4" s="1"/>
  <c r="F66" i="4"/>
  <c r="G66" i="4"/>
  <c r="H66" i="4"/>
  <c r="J66" i="4"/>
  <c r="K66" i="4"/>
  <c r="F67" i="4"/>
  <c r="G67" i="4"/>
  <c r="H67" i="4"/>
  <c r="J67" i="4"/>
  <c r="K67" i="4"/>
  <c r="F68" i="4"/>
  <c r="G68" i="4" s="1"/>
  <c r="H68" i="4" s="1"/>
  <c r="J68" i="4"/>
  <c r="K68" i="4"/>
  <c r="F69" i="4"/>
  <c r="G69" i="4" s="1"/>
  <c r="H69" i="4" s="1"/>
  <c r="J69" i="4"/>
  <c r="K69" i="4" s="1"/>
  <c r="V56" i="5" l="1"/>
  <c r="V42" i="5"/>
  <c r="G41" i="7" s="1"/>
  <c r="H41" i="7" s="1"/>
  <c r="V41" i="5"/>
  <c r="V39" i="5"/>
  <c r="G38" i="7" s="1"/>
  <c r="H38" i="7" s="1"/>
  <c r="V37" i="5"/>
  <c r="V35" i="5"/>
  <c r="V36" i="5"/>
  <c r="V34" i="5"/>
  <c r="G34" i="7"/>
  <c r="G35" i="7"/>
  <c r="H35" i="7" s="1"/>
  <c r="G36" i="7"/>
  <c r="V40" i="5"/>
  <c r="G39" i="7" s="1"/>
  <c r="G40" i="7"/>
  <c r="H40" i="7" s="1"/>
  <c r="V43" i="5"/>
  <c r="G42" i="7" s="1"/>
  <c r="H42" i="7" s="1"/>
  <c r="V44" i="5"/>
  <c r="V47" i="5"/>
  <c r="V48" i="5"/>
  <c r="V50" i="5"/>
  <c r="V51" i="5"/>
  <c r="V52" i="5"/>
  <c r="V54" i="5"/>
  <c r="V55" i="5"/>
  <c r="V57" i="5"/>
  <c r="V58" i="5"/>
  <c r="V61" i="5"/>
  <c r="V62" i="5"/>
  <c r="V65" i="5"/>
  <c r="G33" i="7"/>
  <c r="H33" i="7" s="1"/>
  <c r="G46" i="7"/>
  <c r="H46" i="7" s="1"/>
  <c r="G47" i="7"/>
  <c r="H47" i="7" s="1"/>
  <c r="G54" i="7"/>
  <c r="H54" i="7" s="1"/>
  <c r="G57" i="7"/>
  <c r="H57" i="7" s="1"/>
  <c r="F57" i="7"/>
  <c r="F58" i="7"/>
  <c r="F59" i="7"/>
  <c r="F60" i="7"/>
  <c r="F61" i="7"/>
  <c r="F62" i="7"/>
  <c r="F63" i="7"/>
  <c r="F64" i="7"/>
  <c r="G34" i="5"/>
  <c r="H34" i="5"/>
  <c r="K34" i="5"/>
  <c r="L34" i="5"/>
  <c r="O34" i="5"/>
  <c r="P34" i="5"/>
  <c r="G35" i="5"/>
  <c r="H35" i="5"/>
  <c r="K35" i="5"/>
  <c r="L35" i="5"/>
  <c r="O35" i="5"/>
  <c r="P35" i="5"/>
  <c r="G36" i="5"/>
  <c r="H36" i="5"/>
  <c r="K36" i="5"/>
  <c r="L36" i="5"/>
  <c r="O36" i="5"/>
  <c r="P36" i="5"/>
  <c r="G37" i="5"/>
  <c r="H37" i="5"/>
  <c r="K37" i="5"/>
  <c r="L37" i="5" s="1"/>
  <c r="O37" i="5"/>
  <c r="P37" i="5" s="1"/>
  <c r="G38" i="5"/>
  <c r="H38" i="5"/>
  <c r="K38" i="5"/>
  <c r="L38" i="5" s="1"/>
  <c r="V38" i="5" s="1"/>
  <c r="G37" i="7" s="1"/>
  <c r="O38" i="5"/>
  <c r="P38" i="5"/>
  <c r="G39" i="5"/>
  <c r="H39" i="5"/>
  <c r="K39" i="5"/>
  <c r="L39" i="5"/>
  <c r="O39" i="5"/>
  <c r="P39" i="5"/>
  <c r="G40" i="5"/>
  <c r="H40" i="5"/>
  <c r="K40" i="5"/>
  <c r="L40" i="5"/>
  <c r="O40" i="5"/>
  <c r="P40" i="5"/>
  <c r="G41" i="5"/>
  <c r="H41" i="5" s="1"/>
  <c r="K41" i="5"/>
  <c r="L41" i="5"/>
  <c r="O41" i="5"/>
  <c r="P41" i="5"/>
  <c r="G42" i="5"/>
  <c r="H42" i="5"/>
  <c r="K42" i="5"/>
  <c r="L42" i="5"/>
  <c r="O42" i="5"/>
  <c r="P42" i="5" s="1"/>
  <c r="G43" i="5"/>
  <c r="H43" i="5"/>
  <c r="K43" i="5"/>
  <c r="L43" i="5"/>
  <c r="O43" i="5"/>
  <c r="P43" i="5"/>
  <c r="G44" i="5"/>
  <c r="H44" i="5"/>
  <c r="K44" i="5"/>
  <c r="L44" i="5"/>
  <c r="O44" i="5"/>
  <c r="P44" i="5"/>
  <c r="G45" i="5"/>
  <c r="H45" i="5"/>
  <c r="V45" i="5" s="1"/>
  <c r="G44" i="7" s="1"/>
  <c r="H44" i="7" s="1"/>
  <c r="I44" i="7" s="1"/>
  <c r="J44" i="7" s="1"/>
  <c r="K45" i="5"/>
  <c r="L45" i="5" s="1"/>
  <c r="O45" i="5"/>
  <c r="P45" i="5"/>
  <c r="G46" i="5"/>
  <c r="H46" i="5" s="1"/>
  <c r="V46" i="5" s="1"/>
  <c r="G45" i="7" s="1"/>
  <c r="H45" i="7" s="1"/>
  <c r="K46" i="5"/>
  <c r="L46" i="5"/>
  <c r="O46" i="5"/>
  <c r="P46" i="5"/>
  <c r="G47" i="5"/>
  <c r="H47" i="5"/>
  <c r="K47" i="5"/>
  <c r="L47" i="5"/>
  <c r="O47" i="5"/>
  <c r="P47" i="5" s="1"/>
  <c r="G48" i="5"/>
  <c r="H48" i="5"/>
  <c r="K48" i="5"/>
  <c r="L48" i="5"/>
  <c r="O48" i="5"/>
  <c r="P48" i="5"/>
  <c r="G49" i="5"/>
  <c r="H49" i="5" s="1"/>
  <c r="V49" i="5" s="1"/>
  <c r="G48" i="7" s="1"/>
  <c r="H48" i="7" s="1"/>
  <c r="K49" i="5"/>
  <c r="L49" i="5" s="1"/>
  <c r="O49" i="5"/>
  <c r="P49" i="5"/>
  <c r="G50" i="5"/>
  <c r="H50" i="5" s="1"/>
  <c r="K50" i="5"/>
  <c r="L50" i="5"/>
  <c r="O50" i="5"/>
  <c r="P50" i="5"/>
  <c r="G51" i="5"/>
  <c r="H51" i="5" s="1"/>
  <c r="K51" i="5"/>
  <c r="L51" i="5" s="1"/>
  <c r="O51" i="5"/>
  <c r="P51" i="5"/>
  <c r="G52" i="5"/>
  <c r="H52" i="5"/>
  <c r="K52" i="5"/>
  <c r="L52" i="5" s="1"/>
  <c r="O52" i="5"/>
  <c r="P52" i="5"/>
  <c r="G53" i="5"/>
  <c r="H53" i="5"/>
  <c r="V53" i="5" s="1"/>
  <c r="G52" i="7" s="1"/>
  <c r="H52" i="7" s="1"/>
  <c r="K53" i="5"/>
  <c r="L53" i="5"/>
  <c r="O53" i="5"/>
  <c r="P53" i="5"/>
  <c r="G54" i="5"/>
  <c r="H54" i="5"/>
  <c r="K54" i="5"/>
  <c r="L54" i="5"/>
  <c r="O54" i="5"/>
  <c r="P54" i="5" s="1"/>
  <c r="G55" i="5"/>
  <c r="H55" i="5"/>
  <c r="K55" i="5"/>
  <c r="L55" i="5"/>
  <c r="O55" i="5"/>
  <c r="P55" i="5"/>
  <c r="G56" i="5"/>
  <c r="H56" i="5"/>
  <c r="K56" i="5"/>
  <c r="L56" i="5" s="1"/>
  <c r="O56" i="5"/>
  <c r="P56" i="5"/>
  <c r="G57" i="5"/>
  <c r="H57" i="5"/>
  <c r="K57" i="5"/>
  <c r="L57" i="5" s="1"/>
  <c r="O57" i="5"/>
  <c r="P57" i="5"/>
  <c r="G58" i="5"/>
  <c r="H58" i="5"/>
  <c r="K58" i="5"/>
  <c r="L58" i="5"/>
  <c r="O58" i="5"/>
  <c r="P58" i="5"/>
  <c r="G59" i="5"/>
  <c r="H59" i="5"/>
  <c r="V59" i="5" s="1"/>
  <c r="K59" i="5"/>
  <c r="L59" i="5" s="1"/>
  <c r="O59" i="5"/>
  <c r="P59" i="5"/>
  <c r="G60" i="5"/>
  <c r="H60" i="5"/>
  <c r="V60" i="5" s="1"/>
  <c r="G59" i="7" s="1"/>
  <c r="H59" i="7" s="1"/>
  <c r="K60" i="5"/>
  <c r="L60" i="5"/>
  <c r="O60" i="5"/>
  <c r="P60" i="5"/>
  <c r="G61" i="5"/>
  <c r="H61" i="5"/>
  <c r="K61" i="5"/>
  <c r="L61" i="5" s="1"/>
  <c r="O61" i="5"/>
  <c r="P61" i="5" s="1"/>
  <c r="G62" i="5"/>
  <c r="H62" i="5" s="1"/>
  <c r="K62" i="5"/>
  <c r="L62" i="5"/>
  <c r="O62" i="5"/>
  <c r="P62" i="5"/>
  <c r="G63" i="5"/>
  <c r="H63" i="5"/>
  <c r="K63" i="5"/>
  <c r="L63" i="5"/>
  <c r="O63" i="5"/>
  <c r="P63" i="5" s="1"/>
  <c r="G64" i="5"/>
  <c r="H64" i="5" s="1"/>
  <c r="V64" i="5" s="1"/>
  <c r="G63" i="7" s="1"/>
  <c r="H63" i="7" s="1"/>
  <c r="K64" i="5"/>
  <c r="L64" i="5"/>
  <c r="O64" i="5"/>
  <c r="P64" i="5"/>
  <c r="G65" i="5"/>
  <c r="H65" i="5" s="1"/>
  <c r="K65" i="5"/>
  <c r="L65" i="5"/>
  <c r="O65" i="5"/>
  <c r="P65" i="5"/>
  <c r="O33" i="5"/>
  <c r="P33" i="5" s="1"/>
  <c r="G61" i="7" l="1"/>
  <c r="H61" i="7" s="1"/>
  <c r="I61" i="7" s="1"/>
  <c r="J61" i="7" s="1"/>
  <c r="G56" i="7"/>
  <c r="H56" i="7" s="1"/>
  <c r="I56" i="7" s="1"/>
  <c r="J56" i="7" s="1"/>
  <c r="V63" i="5"/>
  <c r="G62" i="7" s="1"/>
  <c r="H62" i="7" s="1"/>
  <c r="G60" i="7"/>
  <c r="G55" i="7"/>
  <c r="G50" i="7"/>
  <c r="H50" i="7" s="1"/>
  <c r="G43" i="7"/>
  <c r="H43" i="7" s="1"/>
  <c r="G51" i="7"/>
  <c r="G49" i="7"/>
  <c r="H49" i="7" s="1"/>
  <c r="G64" i="7"/>
  <c r="G58" i="7"/>
  <c r="G53" i="7"/>
  <c r="H53" i="7" s="1"/>
  <c r="I52" i="7"/>
  <c r="J52" i="7" s="1"/>
  <c r="I54" i="7"/>
  <c r="J54" i="7" s="1"/>
  <c r="I57" i="7"/>
  <c r="J57" i="7" s="1"/>
  <c r="I59" i="7"/>
  <c r="J59" i="7" s="1"/>
  <c r="I62" i="7"/>
  <c r="J62" i="7" s="1"/>
  <c r="I63" i="7"/>
  <c r="J63" i="7" s="1"/>
  <c r="H58" i="7" l="1"/>
  <c r="I58" i="7" s="1"/>
  <c r="J58" i="7" s="1"/>
  <c r="H64" i="7"/>
  <c r="I64" i="7" s="1"/>
  <c r="J64" i="7" s="1"/>
  <c r="H55" i="7"/>
  <c r="I55" i="7" s="1"/>
  <c r="J55" i="7" s="1"/>
  <c r="H60" i="7"/>
  <c r="I60" i="7" s="1"/>
  <c r="J60" i="7" s="1"/>
  <c r="O19" i="5"/>
  <c r="P19" i="5" s="1"/>
  <c r="O29" i="5"/>
  <c r="P29" i="5" s="1"/>
  <c r="O28" i="5"/>
  <c r="P28" i="5" s="1"/>
  <c r="O27" i="5"/>
  <c r="P27" i="5" s="1"/>
  <c r="O26" i="5"/>
  <c r="P26" i="5" s="1"/>
  <c r="O25" i="5"/>
  <c r="P25" i="5" s="1"/>
  <c r="O24" i="5"/>
  <c r="P24" i="5" s="1"/>
  <c r="O23" i="5"/>
  <c r="P23" i="5" s="1"/>
  <c r="O22" i="5"/>
  <c r="P22" i="5" s="1"/>
  <c r="O21" i="5"/>
  <c r="P21" i="5" s="1"/>
  <c r="O20" i="5"/>
  <c r="P20" i="5" s="1"/>
  <c r="O18" i="5"/>
  <c r="P18" i="5" s="1"/>
  <c r="O17" i="5"/>
  <c r="P17" i="5" s="1"/>
  <c r="O16" i="5"/>
  <c r="P16" i="5" s="1"/>
  <c r="O15" i="5"/>
  <c r="P15" i="5" s="1"/>
  <c r="O14" i="5"/>
  <c r="P14" i="5" s="1"/>
  <c r="O13" i="5"/>
  <c r="P13" i="5" s="1"/>
  <c r="O12" i="5"/>
  <c r="P12" i="5" s="1"/>
  <c r="O11" i="5"/>
  <c r="P11" i="5" s="1"/>
  <c r="O10" i="5"/>
  <c r="P10" i="5" s="1"/>
  <c r="O9" i="5"/>
  <c r="P9" i="5" s="1"/>
  <c r="O8" i="5"/>
  <c r="P8" i="5" s="1"/>
  <c r="O7" i="5"/>
  <c r="P7" i="5" s="1"/>
  <c r="O6" i="5"/>
  <c r="P6" i="5" s="1"/>
  <c r="O5" i="5"/>
  <c r="P5" i="5" s="1"/>
  <c r="O4" i="5"/>
  <c r="P4" i="5" s="1"/>
  <c r="F56" i="7" l="1"/>
  <c r="F55" i="7"/>
  <c r="F54" i="7"/>
  <c r="F53" i="7"/>
  <c r="I53" i="7" s="1"/>
  <c r="J53" i="7" s="1"/>
  <c r="F52" i="7"/>
  <c r="F51" i="7"/>
  <c r="H51" i="7" s="1"/>
  <c r="I51" i="7" s="1"/>
  <c r="J51" i="7" s="1"/>
  <c r="F50" i="7"/>
  <c r="F49" i="7"/>
  <c r="J53" i="4"/>
  <c r="K53" i="4" s="1"/>
  <c r="F48" i="7" s="1"/>
  <c r="F53" i="4"/>
  <c r="G53" i="4" s="1"/>
  <c r="H53" i="4" s="1"/>
  <c r="J52" i="4"/>
  <c r="K52" i="4" s="1"/>
  <c r="F47" i="7" s="1"/>
  <c r="F52" i="4"/>
  <c r="G52" i="4" s="1"/>
  <c r="H52" i="4" s="1"/>
  <c r="J51" i="4"/>
  <c r="K51" i="4" s="1"/>
  <c r="F46" i="7" s="1"/>
  <c r="F51" i="4"/>
  <c r="G51" i="4" s="1"/>
  <c r="H51" i="4" s="1"/>
  <c r="J50" i="4"/>
  <c r="K50" i="4" s="1"/>
  <c r="F45" i="7" s="1"/>
  <c r="F50" i="4"/>
  <c r="G50" i="4" s="1"/>
  <c r="H50" i="4" s="1"/>
  <c r="J49" i="4"/>
  <c r="K49" i="4" s="1"/>
  <c r="F44" i="7" s="1"/>
  <c r="F49" i="4"/>
  <c r="G49" i="4" s="1"/>
  <c r="H49" i="4" s="1"/>
  <c r="J48" i="4"/>
  <c r="K48" i="4" s="1"/>
  <c r="F43" i="7" s="1"/>
  <c r="F48" i="4"/>
  <c r="G48" i="4" s="1"/>
  <c r="H48" i="4" s="1"/>
  <c r="J47" i="4"/>
  <c r="K47" i="4" s="1"/>
  <c r="F42" i="7" s="1"/>
  <c r="F47" i="4"/>
  <c r="G47" i="4" s="1"/>
  <c r="H47" i="4" s="1"/>
  <c r="J46" i="4"/>
  <c r="K46" i="4" s="1"/>
  <c r="F41" i="7" s="1"/>
  <c r="F46" i="4"/>
  <c r="G46" i="4" s="1"/>
  <c r="H46" i="4" s="1"/>
  <c r="J45" i="4"/>
  <c r="K45" i="4" s="1"/>
  <c r="F40" i="7" s="1"/>
  <c r="F45" i="4"/>
  <c r="G45" i="4" s="1"/>
  <c r="H45" i="4" s="1"/>
  <c r="J44" i="4"/>
  <c r="K44" i="4" s="1"/>
  <c r="F39" i="7" s="1"/>
  <c r="H39" i="7" s="1"/>
  <c r="F44" i="4"/>
  <c r="G44" i="4" s="1"/>
  <c r="H44" i="4" s="1"/>
  <c r="J43" i="4"/>
  <c r="K43" i="4" s="1"/>
  <c r="F38" i="7" s="1"/>
  <c r="F43" i="4"/>
  <c r="G43" i="4" s="1"/>
  <c r="H43" i="4" s="1"/>
  <c r="J42" i="4"/>
  <c r="K42" i="4" s="1"/>
  <c r="F37" i="7" s="1"/>
  <c r="H37" i="7" s="1"/>
  <c r="F42" i="4"/>
  <c r="G42" i="4" s="1"/>
  <c r="H42" i="4" s="1"/>
  <c r="J41" i="4"/>
  <c r="K41" i="4" s="1"/>
  <c r="F36" i="7" s="1"/>
  <c r="H36" i="7" s="1"/>
  <c r="F41" i="4"/>
  <c r="G41" i="4" s="1"/>
  <c r="H41" i="4" s="1"/>
  <c r="J40" i="4"/>
  <c r="K40" i="4" s="1"/>
  <c r="F35" i="7" s="1"/>
  <c r="F40" i="4"/>
  <c r="G40" i="4" s="1"/>
  <c r="H40" i="4" s="1"/>
  <c r="J39" i="4"/>
  <c r="K39" i="4" s="1"/>
  <c r="F34" i="7" s="1"/>
  <c r="F39" i="4"/>
  <c r="G39" i="4" s="1"/>
  <c r="H39" i="4" s="1"/>
  <c r="J38" i="4"/>
  <c r="K38" i="4" s="1"/>
  <c r="F33" i="7" s="1"/>
  <c r="F38" i="4"/>
  <c r="G38" i="4" s="1"/>
  <c r="H38" i="4" s="1"/>
  <c r="J37" i="4"/>
  <c r="K37" i="4" s="1"/>
  <c r="F32" i="7" s="1"/>
  <c r="F37" i="4"/>
  <c r="G37" i="4" s="1"/>
  <c r="H37" i="4" s="1"/>
  <c r="F7" i="4" l="1"/>
  <c r="G7" i="4"/>
  <c r="H7" i="4" s="1"/>
  <c r="J7" i="4"/>
  <c r="F8" i="4"/>
  <c r="G8" i="4"/>
  <c r="H8" i="4"/>
  <c r="J8" i="4"/>
  <c r="K8" i="4"/>
  <c r="F5" i="7" s="1"/>
  <c r="F9" i="4"/>
  <c r="G9" i="4" s="1"/>
  <c r="H9" i="4" s="1"/>
  <c r="K9" i="4" s="1"/>
  <c r="F6" i="7" s="1"/>
  <c r="J9" i="4"/>
  <c r="F10" i="4"/>
  <c r="G10" i="4" s="1"/>
  <c r="H10" i="4" s="1"/>
  <c r="J10" i="4"/>
  <c r="F11" i="4"/>
  <c r="G11" i="4" s="1"/>
  <c r="H11" i="4" s="1"/>
  <c r="J11" i="4"/>
  <c r="F12" i="4"/>
  <c r="G12" i="4"/>
  <c r="H12" i="4"/>
  <c r="J12" i="4"/>
  <c r="K12" i="4" s="1"/>
  <c r="F9" i="7" s="1"/>
  <c r="F13" i="4"/>
  <c r="G13" i="4" s="1"/>
  <c r="H13" i="4" s="1"/>
  <c r="J13" i="4"/>
  <c r="F14" i="4"/>
  <c r="G14" i="4"/>
  <c r="H14" i="4"/>
  <c r="J14" i="4"/>
  <c r="F15" i="4"/>
  <c r="G15" i="4"/>
  <c r="H15" i="4"/>
  <c r="J15" i="4"/>
  <c r="K15" i="4" s="1"/>
  <c r="F12" i="7" s="1"/>
  <c r="F16" i="4"/>
  <c r="G16" i="4" s="1"/>
  <c r="H16" i="4" s="1"/>
  <c r="J16" i="4"/>
  <c r="F17" i="4"/>
  <c r="G17" i="4"/>
  <c r="H17" i="4"/>
  <c r="J17" i="4"/>
  <c r="K17" i="4" s="1"/>
  <c r="F14" i="7" s="1"/>
  <c r="F18" i="4"/>
  <c r="G18" i="4"/>
  <c r="H18" i="4"/>
  <c r="K18" i="4" s="1"/>
  <c r="F15" i="7" s="1"/>
  <c r="J18" i="4"/>
  <c r="F19" i="4"/>
  <c r="G19" i="4" s="1"/>
  <c r="H19" i="4" s="1"/>
  <c r="J19" i="4"/>
  <c r="F20" i="4"/>
  <c r="G20" i="4" s="1"/>
  <c r="H20" i="4" s="1"/>
  <c r="J20" i="4"/>
  <c r="F21" i="4"/>
  <c r="G21" i="4"/>
  <c r="H21" i="4" s="1"/>
  <c r="J21" i="4"/>
  <c r="F22" i="4"/>
  <c r="G22" i="4" s="1"/>
  <c r="H22" i="4" s="1"/>
  <c r="J22" i="4"/>
  <c r="F23" i="4"/>
  <c r="G23" i="4"/>
  <c r="H23" i="4"/>
  <c r="J23" i="4"/>
  <c r="K23" i="4"/>
  <c r="F20" i="7" s="1"/>
  <c r="F24" i="4"/>
  <c r="G24" i="4"/>
  <c r="H24" i="4" s="1"/>
  <c r="K24" i="4" s="1"/>
  <c r="F21" i="7" s="1"/>
  <c r="J24" i="4"/>
  <c r="F25" i="4"/>
  <c r="G25" i="4" s="1"/>
  <c r="H25" i="4" s="1"/>
  <c r="J25" i="4"/>
  <c r="F26" i="4"/>
  <c r="G26" i="4" s="1"/>
  <c r="H26" i="4" s="1"/>
  <c r="J26" i="4"/>
  <c r="F27" i="4"/>
  <c r="G27" i="4"/>
  <c r="H27" i="4"/>
  <c r="J27" i="4"/>
  <c r="F28" i="4"/>
  <c r="G28" i="4"/>
  <c r="H28" i="4"/>
  <c r="J28" i="4"/>
  <c r="K28" i="4" s="1"/>
  <c r="F25" i="7" s="1"/>
  <c r="F29" i="4"/>
  <c r="G29" i="4"/>
  <c r="H29" i="4"/>
  <c r="J29" i="4"/>
  <c r="K29" i="4"/>
  <c r="F26" i="7" s="1"/>
  <c r="F30" i="4"/>
  <c r="G30" i="4"/>
  <c r="H30" i="4"/>
  <c r="J30" i="4"/>
  <c r="K30" i="4"/>
  <c r="F27" i="7" s="1"/>
  <c r="F31" i="4"/>
  <c r="G31" i="4" s="1"/>
  <c r="H31" i="4" s="1"/>
  <c r="J31" i="4"/>
  <c r="K14" i="4" l="1"/>
  <c r="F11" i="7" s="1"/>
  <c r="K20" i="4"/>
  <c r="F17" i="7" s="1"/>
  <c r="K13" i="4"/>
  <c r="F10" i="7" s="1"/>
  <c r="K7" i="4"/>
  <c r="F4" i="7" s="1"/>
  <c r="K31" i="4"/>
  <c r="F28" i="7" s="1"/>
  <c r="K27" i="4"/>
  <c r="F24" i="7" s="1"/>
  <c r="K26" i="4"/>
  <c r="F23" i="7" s="1"/>
  <c r="K25" i="4"/>
  <c r="F22" i="7" s="1"/>
  <c r="K22" i="4"/>
  <c r="F19" i="7" s="1"/>
  <c r="K19" i="4"/>
  <c r="F16" i="7" s="1"/>
  <c r="K16" i="4"/>
  <c r="F13" i="7" s="1"/>
  <c r="K11" i="4"/>
  <c r="F8" i="7" s="1"/>
  <c r="K10" i="4"/>
  <c r="F7" i="7" s="1"/>
  <c r="K21" i="4"/>
  <c r="F18" i="7" s="1"/>
  <c r="J6" i="4" l="1"/>
  <c r="K13" i="5" l="1"/>
  <c r="L13" i="5" s="1"/>
  <c r="K14" i="5"/>
  <c r="L14" i="5" s="1"/>
  <c r="K15" i="5"/>
  <c r="L15" i="5" s="1"/>
  <c r="K16" i="5"/>
  <c r="L16" i="5" s="1"/>
  <c r="K17" i="5"/>
  <c r="L17" i="5" s="1"/>
  <c r="K18" i="5"/>
  <c r="L18" i="5" s="1"/>
  <c r="K19" i="5"/>
  <c r="L19" i="5" s="1"/>
  <c r="K20" i="5"/>
  <c r="L20" i="5" s="1"/>
  <c r="K21" i="5"/>
  <c r="L21" i="5" s="1"/>
  <c r="K22" i="5"/>
  <c r="L22" i="5" s="1"/>
  <c r="K23" i="5"/>
  <c r="L23" i="5" s="1"/>
  <c r="K24" i="5"/>
  <c r="L24" i="5" s="1"/>
  <c r="K25" i="5"/>
  <c r="L25" i="5" s="1"/>
  <c r="K26" i="5"/>
  <c r="L26" i="5" s="1"/>
  <c r="K27" i="5"/>
  <c r="L27" i="5" s="1"/>
  <c r="K28" i="5"/>
  <c r="L28" i="5" s="1"/>
  <c r="K29" i="5"/>
  <c r="L29" i="5" s="1"/>
  <c r="K12" i="5"/>
  <c r="L12" i="5" s="1"/>
  <c r="K10" i="5"/>
  <c r="L10" i="5" s="1"/>
  <c r="K11" i="5"/>
  <c r="L11" i="5" s="1"/>
  <c r="K9" i="5"/>
  <c r="L9" i="5" s="1"/>
  <c r="K8" i="5"/>
  <c r="L8" i="5" s="1"/>
  <c r="K5" i="5"/>
  <c r="L5" i="5" s="1"/>
  <c r="K6" i="5"/>
  <c r="L6" i="5" s="1"/>
  <c r="K7" i="5"/>
  <c r="L7" i="5" s="1"/>
  <c r="K4" i="5"/>
  <c r="L4" i="5" s="1"/>
  <c r="K33" i="5"/>
  <c r="L33" i="5" s="1"/>
  <c r="G33" i="5"/>
  <c r="H33" i="5" s="1"/>
  <c r="V33" i="5" s="1"/>
  <c r="G32" i="7" s="1"/>
  <c r="H32" i="7" s="1"/>
  <c r="I32" i="7" l="1"/>
  <c r="J32" i="7" s="1"/>
  <c r="I43" i="7"/>
  <c r="J43" i="7" s="1"/>
  <c r="I42" i="7"/>
  <c r="J42" i="7" s="1"/>
  <c r="I41" i="7"/>
  <c r="J41" i="7" s="1"/>
  <c r="I40" i="7"/>
  <c r="J40" i="7" s="1"/>
  <c r="I35" i="7"/>
  <c r="J35" i="7" s="1"/>
  <c r="I33" i="7"/>
  <c r="J33" i="7" s="1"/>
  <c r="I50" i="7"/>
  <c r="J50" i="7" s="1"/>
  <c r="I49" i="7"/>
  <c r="J49" i="7" s="1"/>
  <c r="I48" i="7"/>
  <c r="J48" i="7" s="1"/>
  <c r="I47" i="7"/>
  <c r="J47" i="7" s="1"/>
  <c r="I46" i="7"/>
  <c r="J46" i="7" s="1"/>
  <c r="I45" i="7"/>
  <c r="J45" i="7" s="1"/>
  <c r="I39" i="7"/>
  <c r="J39" i="7" s="1"/>
  <c r="I38" i="7"/>
  <c r="J38" i="7" s="1"/>
  <c r="I37" i="7"/>
  <c r="J37" i="7" s="1"/>
  <c r="I36" i="7"/>
  <c r="J36" i="7" s="1"/>
  <c r="H34" i="7"/>
  <c r="I34" i="7" s="1"/>
  <c r="J34" i="7" s="1"/>
  <c r="J65" i="7" l="1"/>
  <c r="F4" i="3"/>
  <c r="F6" i="4" l="1"/>
  <c r="G6" i="4" s="1"/>
  <c r="H6" i="4" s="1"/>
  <c r="K6" i="4" s="1"/>
  <c r="F3" i="7" s="1"/>
  <c r="G5" i="5" l="1"/>
  <c r="H5" i="5" s="1"/>
  <c r="R5" i="5" s="1"/>
  <c r="G4" i="7" s="1"/>
  <c r="H4" i="7" s="1"/>
  <c r="G6" i="5"/>
  <c r="H6" i="5"/>
  <c r="R6" i="5" s="1"/>
  <c r="G5" i="7" s="1"/>
  <c r="H5" i="7" s="1"/>
  <c r="G7" i="5"/>
  <c r="H7" i="5" s="1"/>
  <c r="R7" i="5" s="1"/>
  <c r="G6" i="7" s="1"/>
  <c r="H6" i="7" s="1"/>
  <c r="G8" i="5"/>
  <c r="H8" i="5" s="1"/>
  <c r="R8" i="5" s="1"/>
  <c r="G7" i="7" s="1"/>
  <c r="H7" i="7" s="1"/>
  <c r="G9" i="5"/>
  <c r="H9" i="5" s="1"/>
  <c r="R9" i="5" s="1"/>
  <c r="G8" i="7" s="1"/>
  <c r="H8" i="7" s="1"/>
  <c r="G10" i="5"/>
  <c r="H10" i="5" s="1"/>
  <c r="R10" i="5" s="1"/>
  <c r="G9" i="7" s="1"/>
  <c r="H9" i="7" s="1"/>
  <c r="G11" i="5"/>
  <c r="H11" i="5"/>
  <c r="R11" i="5" s="1"/>
  <c r="G10" i="7" s="1"/>
  <c r="H10" i="7" s="1"/>
  <c r="G12" i="5"/>
  <c r="H12" i="5" s="1"/>
  <c r="R12" i="5" s="1"/>
  <c r="G11" i="7" s="1"/>
  <c r="H11" i="7" s="1"/>
  <c r="G13" i="5"/>
  <c r="H13" i="5" s="1"/>
  <c r="R13" i="5" s="1"/>
  <c r="G12" i="7" s="1"/>
  <c r="H12" i="7" s="1"/>
  <c r="G14" i="5"/>
  <c r="H14" i="5" s="1"/>
  <c r="R14" i="5" s="1"/>
  <c r="G13" i="7" s="1"/>
  <c r="H13" i="7" s="1"/>
  <c r="G15" i="5"/>
  <c r="H15" i="5" s="1"/>
  <c r="R15" i="5" s="1"/>
  <c r="G14" i="7" s="1"/>
  <c r="H14" i="7" s="1"/>
  <c r="G16" i="5"/>
  <c r="H16" i="5" s="1"/>
  <c r="R16" i="5" s="1"/>
  <c r="G15" i="7" s="1"/>
  <c r="H15" i="7" s="1"/>
  <c r="G17" i="5"/>
  <c r="H17" i="5" s="1"/>
  <c r="R17" i="5" s="1"/>
  <c r="G16" i="7" s="1"/>
  <c r="H16" i="7" s="1"/>
  <c r="G18" i="5"/>
  <c r="H18" i="5" s="1"/>
  <c r="R18" i="5" s="1"/>
  <c r="G17" i="7" s="1"/>
  <c r="H17" i="7" s="1"/>
  <c r="G19" i="5"/>
  <c r="H19" i="5" s="1"/>
  <c r="R19" i="5" s="1"/>
  <c r="G18" i="7" s="1"/>
  <c r="H18" i="7" s="1"/>
  <c r="G20" i="5"/>
  <c r="H20" i="5" s="1"/>
  <c r="R20" i="5" s="1"/>
  <c r="G19" i="7" s="1"/>
  <c r="H19" i="7" s="1"/>
  <c r="G21" i="5"/>
  <c r="H21" i="5" s="1"/>
  <c r="R21" i="5" s="1"/>
  <c r="G20" i="7" s="1"/>
  <c r="H20" i="7" s="1"/>
  <c r="G22" i="5"/>
  <c r="H22" i="5" s="1"/>
  <c r="R22" i="5" s="1"/>
  <c r="G21" i="7" s="1"/>
  <c r="H21" i="7" s="1"/>
  <c r="G23" i="5"/>
  <c r="H23" i="5" s="1"/>
  <c r="R23" i="5" s="1"/>
  <c r="G22" i="7" s="1"/>
  <c r="H22" i="7" s="1"/>
  <c r="G24" i="5"/>
  <c r="H24" i="5" s="1"/>
  <c r="R24" i="5" s="1"/>
  <c r="G23" i="7" s="1"/>
  <c r="H23" i="7" s="1"/>
  <c r="G25" i="5"/>
  <c r="H25" i="5" s="1"/>
  <c r="R25" i="5" s="1"/>
  <c r="G24" i="7" s="1"/>
  <c r="H24" i="7" s="1"/>
  <c r="G26" i="5"/>
  <c r="H26" i="5" s="1"/>
  <c r="R26" i="5" s="1"/>
  <c r="G25" i="7" s="1"/>
  <c r="H25" i="7" s="1"/>
  <c r="G27" i="5"/>
  <c r="H27" i="5" s="1"/>
  <c r="R27" i="5" s="1"/>
  <c r="G26" i="7" s="1"/>
  <c r="H26" i="7" s="1"/>
  <c r="G28" i="5"/>
  <c r="H28" i="5" s="1"/>
  <c r="R28" i="5" s="1"/>
  <c r="G27" i="7" s="1"/>
  <c r="H27" i="7" s="1"/>
  <c r="G29" i="5"/>
  <c r="H29" i="5" s="1"/>
  <c r="R29" i="5" s="1"/>
  <c r="G28" i="7" s="1"/>
  <c r="H28" i="7" s="1"/>
  <c r="G4" i="5"/>
  <c r="H4" i="5" s="1"/>
  <c r="R4" i="5" s="1"/>
  <c r="G3" i="7" s="1"/>
  <c r="H3" i="7" s="1"/>
  <c r="I22" i="7" l="1"/>
  <c r="J22" i="7" s="1"/>
  <c r="I17" i="7"/>
  <c r="J17" i="7" s="1"/>
  <c r="I12" i="7"/>
  <c r="J12" i="7" s="1"/>
  <c r="I21" i="7"/>
  <c r="J21" i="7" s="1"/>
  <c r="I19" i="7"/>
  <c r="J19" i="7" s="1"/>
  <c r="I15" i="7"/>
  <c r="J15" i="7" s="1"/>
  <c r="I3" i="7"/>
  <c r="J3" i="7" s="1"/>
  <c r="I20" i="7"/>
  <c r="J20" i="7" s="1"/>
  <c r="I16" i="7"/>
  <c r="J16" i="7" s="1"/>
  <c r="I13" i="7"/>
  <c r="J13" i="7" s="1"/>
  <c r="I11" i="7"/>
  <c r="J11" i="7" s="1"/>
  <c r="I9" i="7"/>
  <c r="J9" i="7" s="1"/>
  <c r="I8" i="7"/>
  <c r="J8" i="7" s="1"/>
  <c r="I24" i="7"/>
  <c r="J24" i="7" s="1"/>
  <c r="I23" i="7"/>
  <c r="J23" i="7" s="1"/>
  <c r="I18" i="7"/>
  <c r="J18" i="7" s="1"/>
  <c r="I14" i="7"/>
  <c r="J14" i="7" s="1"/>
  <c r="I10" i="7"/>
  <c r="J10" i="7" s="1"/>
  <c r="I28" i="7"/>
  <c r="J28" i="7" s="1"/>
  <c r="I27" i="7"/>
  <c r="J27" i="7" s="1"/>
  <c r="I26" i="7"/>
  <c r="J26" i="7" s="1"/>
  <c r="I25" i="7"/>
  <c r="J25" i="7" s="1"/>
  <c r="I5" i="7"/>
  <c r="J5" i="7" s="1"/>
  <c r="I4" i="7" l="1"/>
  <c r="J4" i="7" s="1"/>
  <c r="I6" i="7" l="1"/>
  <c r="J6" i="7" s="1"/>
  <c r="I7" i="7" l="1"/>
  <c r="J7" i="7" l="1"/>
  <c r="J29" i="7" s="1"/>
</calcChain>
</file>

<file path=xl/sharedStrings.xml><?xml version="1.0" encoding="utf-8"?>
<sst xmlns="http://schemas.openxmlformats.org/spreadsheetml/2006/main" count="303" uniqueCount="92">
  <si>
    <t>No. De contrato</t>
  </si>
  <si>
    <t xml:space="preserve">Modalidad de selección </t>
  </si>
  <si>
    <t>Objeto del contrato</t>
  </si>
  <si>
    <t>Provedor</t>
  </si>
  <si>
    <t xml:space="preserve">Valor </t>
  </si>
  <si>
    <t>PROMEDIO</t>
  </si>
  <si>
    <t>TOTAL:</t>
  </si>
  <si>
    <t>No.</t>
  </si>
  <si>
    <t>EQUIPO</t>
  </si>
  <si>
    <t xml:space="preserve">Valor Total </t>
  </si>
  <si>
    <t>IVA</t>
  </si>
  <si>
    <t>Valor U.</t>
  </si>
  <si>
    <t>EQUIPOS Y SERVICIOS REQUERIDOS</t>
  </si>
  <si>
    <t>Ciencia y tecnologia</t>
  </si>
  <si>
    <t>Promedio unitario</t>
  </si>
  <si>
    <t>Cant.</t>
  </si>
  <si>
    <t>Realizar servicios de mantenimiento preventivo, calibración, calificación, correctivo en caso de requerirse y verificación de las diferentes familias de los equipos de laboratorios, esenciales para el cumplimiento de las actividades misionales de los laboratorios del INS.</t>
  </si>
  <si>
    <t>Precio unitario + IVA 2023</t>
  </si>
  <si>
    <t>CONTRATOS DEL INS</t>
  </si>
  <si>
    <t>INS-CYT-599-2022</t>
  </si>
  <si>
    <t>INS-CYT-876-2023</t>
  </si>
  <si>
    <t xml:space="preserve">Instrumentación y metrología S.A.S </t>
  </si>
  <si>
    <t>Realizar servicios de mantenimiento preventivo, calibración (Cuando aplique), calificación (Cuando aplique), correctivo, verificación y repuestos en caso de requerirse de las de cabinas y autoclaves de la marca Tuttnauer, esenciales para el cumplimiento de las actividades misionales de los laboratorios y los diferentes proyectos de investigación que se desarrollan dentro de las direcciones del INS.</t>
  </si>
  <si>
    <t>UNIDAD MANEJADORA DE RESIDUOS</t>
  </si>
  <si>
    <t>MÓDULO DE FLUJO LAMINAR</t>
  </si>
  <si>
    <t>CABINA DE FLUJO LAMINAR</t>
  </si>
  <si>
    <t>CABINA DE EXTRACCIÓN</t>
  </si>
  <si>
    <t>ESTACIÓN DE TRABAJO</t>
  </si>
  <si>
    <t>Equipo</t>
  </si>
  <si>
    <t>REPUESTOS REQUERIDOS</t>
  </si>
  <si>
    <t>ITEM</t>
  </si>
  <si>
    <t>REPUESTO</t>
  </si>
  <si>
    <t>Filtro Principal HEPA 99,99% Medida: (18X48X3-1/16) in</t>
  </si>
  <si>
    <t>Filtro EXHAUST Medida: (18X26X5-7/8) in</t>
  </si>
  <si>
    <t>Filtro Principal HEPA 99,99% Medida:  (24 48 2-3/4) in</t>
  </si>
  <si>
    <t>2. Instrumentación</t>
  </si>
  <si>
    <t xml:space="preserve">CABINA DE BIOSEGURIDAD: Clase II Tipo A </t>
  </si>
  <si>
    <t>CABINA DE BIOSEGURIDAD: Clase II - Tipo A2</t>
  </si>
  <si>
    <t>CABINA DE BIOSEGURIDAD: Clase II - Tipo B</t>
  </si>
  <si>
    <t>CABINA DE BIOSEGURIDAD: Clase II Tipo B2</t>
  </si>
  <si>
    <t xml:space="preserve">CABINA DE BIOSEGURIDAD: Clase II Tipo AB/3 </t>
  </si>
  <si>
    <t>CABINA DE BIOSEGURIDAD: Clase II Tipo C1</t>
  </si>
  <si>
    <t>CABINA DE BIOSEGURIDAD: Clase III</t>
  </si>
  <si>
    <t>CABINA DE PCR DE FLUJO LAMINAR</t>
  </si>
  <si>
    <t>INS-LP-504-2025</t>
  </si>
  <si>
    <t>Precio unitario + IVA 2025</t>
  </si>
  <si>
    <t>Servicio</t>
  </si>
  <si>
    <t>MP+VF</t>
  </si>
  <si>
    <t>OQ</t>
  </si>
  <si>
    <t>SERVICIOS</t>
  </si>
  <si>
    <t>REPUESTOS</t>
  </si>
  <si>
    <t>Filtro Principal HEPA 99,99% Medida: (48*24*3)in</t>
  </si>
  <si>
    <t>Filtro HEPA 24X12X6(610X305X150mm)</t>
  </si>
  <si>
    <t>Filtro principal (305*610*66)mm</t>
  </si>
  <si>
    <t>Filtro HEPA principal, medidas(18*72*3.06)in</t>
  </si>
  <si>
    <t>Filtro HEPA principal, medidas: (1220*457*69)mm</t>
  </si>
  <si>
    <t>SERV.</t>
  </si>
  <si>
    <t>1, Advanced</t>
  </si>
  <si>
    <t>Promedio unitario Incluido IVA</t>
  </si>
  <si>
    <t>Valor total incluido IVA</t>
  </si>
  <si>
    <t>Promedio valor indexado 
(2023-2026)</t>
  </si>
  <si>
    <t>Promedio precios del  mercado incluido IVA</t>
  </si>
  <si>
    <t>Promedio precios del  mercado incluido IVA.</t>
  </si>
  <si>
    <t>1. Tecniespectro</t>
  </si>
  <si>
    <t>3. Tecniespectro</t>
  </si>
  <si>
    <t>Filtro principal HEPA dimensiones(305*457*76)m</t>
  </si>
  <si>
    <t>Filtro principal HEPA Medidas(18*36*3 1/16)in</t>
  </si>
  <si>
    <t>Filtro principal HEPA Dimensiones(450*908*70)mm</t>
  </si>
  <si>
    <t>Filtro principal Medidas(1199*457*66)mm</t>
  </si>
  <si>
    <t>Filtro principal HEPA Medidas(120*45.5*7)cm</t>
  </si>
  <si>
    <t>Filtro principal HEPA Medidas (18*36*3.54)in</t>
  </si>
  <si>
    <t>Pre filtro (390*940*20)mm</t>
  </si>
  <si>
    <t>Filtro HEPA principal : (385*940*76)mm</t>
  </si>
  <si>
    <t>Filtro principal Medidas(18*36*3)in</t>
  </si>
  <si>
    <t>Filtro EXHAUST Medidas(12*18*11,5)in</t>
  </si>
  <si>
    <t>Filtro EXHAUST Medidas (18*24*5,1)in</t>
  </si>
  <si>
    <t>Filtro EXHAUST (457*610*110) mm</t>
  </si>
  <si>
    <t>Membrana de mando principal</t>
  </si>
  <si>
    <t>Filtro HEPA EXHAUST medidas (18*48*5.88)in</t>
  </si>
  <si>
    <t>Filtro HEPA EXHAUST medidas: (457*610*69)mm</t>
  </si>
  <si>
    <t>Filtro HEPA principal medidas(1809*457*66)mm</t>
  </si>
  <si>
    <r>
      <t xml:space="preserve">Filtro HEPA </t>
    </r>
    <r>
      <rPr>
        <sz val="8"/>
        <rFont val="Arial Narrow"/>
        <family val="2"/>
      </rPr>
      <t>EXHAUST</t>
    </r>
    <r>
      <rPr>
        <sz val="8"/>
        <color rgb="FF000000"/>
        <rFont val="Arial Narrow"/>
        <family val="2"/>
      </rPr>
      <t xml:space="preserve"> medidas (1070*457*110)mm</t>
    </r>
  </si>
  <si>
    <r>
      <t xml:space="preserve">Filtro </t>
    </r>
    <r>
      <rPr>
        <sz val="8"/>
        <rFont val="Arial Narrow"/>
        <family val="2"/>
      </rPr>
      <t xml:space="preserve">EXHAUST </t>
    </r>
    <r>
      <rPr>
        <sz val="8"/>
        <color rgb="FF000000"/>
        <rFont val="Arial Narrow"/>
        <family val="2"/>
      </rPr>
      <t>medidas(18*18*5 7/8)in</t>
    </r>
  </si>
  <si>
    <t>Pre filtro 35% (28,5*23*2)cm</t>
  </si>
  <si>
    <r>
      <t xml:space="preserve">Filtro </t>
    </r>
    <r>
      <rPr>
        <sz val="8"/>
        <rFont val="Arial Narrow"/>
        <family val="2"/>
      </rPr>
      <t xml:space="preserve">EXHAUST </t>
    </r>
    <r>
      <rPr>
        <sz val="8"/>
        <color rgb="FF000000"/>
        <rFont val="Arial Narrow"/>
        <family val="2"/>
      </rPr>
      <t>HEPA Dimensiones(450*450*150)mm</t>
    </r>
  </si>
  <si>
    <r>
      <t xml:space="preserve">Filtro </t>
    </r>
    <r>
      <rPr>
        <sz val="8"/>
        <rFont val="Arial Narrow"/>
        <family val="2"/>
      </rPr>
      <t xml:space="preserve">EXHAUST </t>
    </r>
    <r>
      <rPr>
        <sz val="8"/>
        <color rgb="FF000000"/>
        <rFont val="Arial Narrow"/>
        <family val="2"/>
      </rPr>
      <t>HEPA Medidas: (450*450*70)mm</t>
    </r>
  </si>
  <si>
    <t>Pre filtro 35% Medidas: (41.9*41.9*2.54)cm</t>
  </si>
  <si>
    <r>
      <t xml:space="preserve">Filtro </t>
    </r>
    <r>
      <rPr>
        <sz val="8"/>
        <rFont val="Arial Narrow"/>
        <family val="2"/>
      </rPr>
      <t>EXHAUST</t>
    </r>
    <r>
      <rPr>
        <sz val="8"/>
        <color rgb="FF000000"/>
        <rFont val="Arial Narrow"/>
        <family val="2"/>
      </rPr>
      <t xml:space="preserve"> Medidas Medidas(76*42*11.5)cm</t>
    </r>
  </si>
  <si>
    <t>Pre filtro 35% Medidas(49*56*2)cm</t>
  </si>
  <si>
    <r>
      <t xml:space="preserve">Filtro </t>
    </r>
    <r>
      <rPr>
        <sz val="8"/>
        <rFont val="Arial Narrow"/>
        <family val="2"/>
      </rPr>
      <t>EXHAUST</t>
    </r>
    <r>
      <rPr>
        <sz val="8"/>
        <color rgb="FF000000"/>
        <rFont val="Arial Narrow"/>
        <family val="2"/>
      </rPr>
      <t xml:space="preserve"> HEPA Medidas (18*18*5.875)in</t>
    </r>
  </si>
  <si>
    <t>3. Snaire</t>
  </si>
  <si>
    <t>4. G &amp;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</si>
</sst>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  <numFmt numFmtId="166" formatCode="&quot;$&quot;\ #,##0.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8"/>
      <color rgb="FF000000"/>
      <name val="Arial Narrow"/>
      <family val="2"/>
    </font>
    <font>
      <sz val="8"/>
      <color theme="1"/>
      <name val="Arial"/>
      <family val="2"/>
    </font>
    <font>
      <sz val="11"/>
      <name val="Arial Narrow"/>
      <family val="2"/>
    </font>
    <font>
      <sz val="9"/>
      <name val="Arial Narrow"/>
      <family val="2"/>
    </font>
    <font>
      <b/>
      <sz val="8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2B6AB"/>
        <bgColor indexed="64"/>
      </patternFill>
    </fill>
    <fill>
      <patternFill patternType="solid">
        <fgColor theme="1"/>
        <bgColor rgb="FFD9DFFF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4" fontId="3" fillId="0" borderId="0" applyFont="0" applyFill="0" applyBorder="0" applyAlignment="0" applyProtection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1"/>
    <xf numFmtId="0" fontId="4" fillId="0" borderId="0" xfId="1" applyFont="1"/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6" fontId="9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1" fillId="0" borderId="0" xfId="10"/>
    <xf numFmtId="0" fontId="5" fillId="2" borderId="1" xfId="1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/>
    </xf>
    <xf numFmtId="165" fontId="6" fillId="4" borderId="1" xfId="10" applyNumberFormat="1" applyFont="1" applyFill="1" applyBorder="1" applyAlignment="1">
      <alignment vertical="center"/>
    </xf>
    <xf numFmtId="164" fontId="17" fillId="0" borderId="9" xfId="10" applyNumberFormat="1" applyFont="1" applyBorder="1" applyAlignment="1">
      <alignment horizontal="center" vertical="center"/>
    </xf>
    <xf numFmtId="164" fontId="17" fillId="0" borderId="1" xfId="11" applyNumberFormat="1" applyFont="1" applyBorder="1" applyAlignment="1">
      <alignment horizontal="center" vertical="center"/>
    </xf>
    <xf numFmtId="164" fontId="17" fillId="0" borderId="1" xfId="12" applyNumberFormat="1" applyFont="1" applyBorder="1" applyAlignment="1">
      <alignment horizontal="center" vertical="center"/>
    </xf>
    <xf numFmtId="6" fontId="1" fillId="0" borderId="0" xfId="10" applyNumberFormat="1"/>
    <xf numFmtId="6" fontId="18" fillId="0" borderId="0" xfId="0" applyNumberFormat="1" applyFont="1"/>
    <xf numFmtId="2" fontId="1" fillId="0" borderId="0" xfId="10" applyNumberFormat="1"/>
    <xf numFmtId="0" fontId="6" fillId="4" borderId="0" xfId="0" applyFont="1" applyFill="1" applyAlignment="1">
      <alignment horizontal="center" vertical="center" wrapText="1"/>
    </xf>
    <xf numFmtId="164" fontId="8" fillId="5" borderId="1" xfId="8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right" vertical="center" wrapText="1"/>
    </xf>
    <xf numFmtId="49" fontId="20" fillId="8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5" borderId="1" xfId="4" applyFont="1" applyFill="1" applyBorder="1" applyAlignment="1">
      <alignment horizontal="center" vertical="center" wrapText="1"/>
    </xf>
    <xf numFmtId="164" fontId="8" fillId="6" borderId="1" xfId="8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10" fontId="10" fillId="2" borderId="1" xfId="1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right" vertical="center" wrapText="1"/>
    </xf>
    <xf numFmtId="164" fontId="8" fillId="5" borderId="1" xfId="8" applyNumberFormat="1" applyFont="1" applyFill="1" applyBorder="1" applyAlignment="1">
      <alignment horizontal="center" vertical="center" wrapText="1"/>
    </xf>
    <xf numFmtId="164" fontId="9" fillId="5" borderId="9" xfId="8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" fillId="0" borderId="0" xfId="0" applyFont="1"/>
    <xf numFmtId="0" fontId="22" fillId="0" borderId="1" xfId="1" applyFont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64" fontId="9" fillId="5" borderId="1" xfId="8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vertical="center" wrapText="1"/>
    </xf>
    <xf numFmtId="49" fontId="20" fillId="8" borderId="1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6" fillId="4" borderId="10" xfId="10" applyFont="1" applyFill="1" applyBorder="1" applyAlignment="1">
      <alignment horizontal="right" vertical="center"/>
    </xf>
    <xf numFmtId="0" fontId="6" fillId="4" borderId="11" xfId="10" applyFont="1" applyFill="1" applyBorder="1" applyAlignment="1">
      <alignment horizontal="right" vertical="center"/>
    </xf>
    <xf numFmtId="0" fontId="6" fillId="4" borderId="8" xfId="10" applyFont="1" applyFill="1" applyBorder="1" applyAlignment="1">
      <alignment horizontal="right" vertical="center"/>
    </xf>
    <xf numFmtId="0" fontId="16" fillId="10" borderId="1" xfId="0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/>
    </xf>
    <xf numFmtId="0" fontId="21" fillId="9" borderId="19" xfId="1" applyFont="1" applyFill="1" applyBorder="1" applyAlignment="1">
      <alignment horizontal="center"/>
    </xf>
    <xf numFmtId="0" fontId="21" fillId="9" borderId="21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9" fillId="5" borderId="14" xfId="0" applyFont="1" applyFill="1" applyBorder="1" applyAlignment="1">
      <alignment horizontal="center" vertical="center" wrapText="1"/>
    </xf>
    <xf numFmtId="0" fontId="19" fillId="5" borderId="15" xfId="0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21" fillId="9" borderId="1" xfId="1" applyFont="1" applyFill="1" applyBorder="1" applyAlignment="1">
      <alignment horizontal="center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</cellXfs>
  <cellStyles count="13">
    <cellStyle name="Moneda" xfId="8" builtinId="4"/>
    <cellStyle name="Moneda [0] 2" xfId="2" xr:uid="{00000000-0005-0000-0000-000001000000}"/>
    <cellStyle name="Moneda 2" xfId="12" xr:uid="{00000000-0005-0000-0000-000002000000}"/>
    <cellStyle name="Normal" xfId="0" builtinId="0"/>
    <cellStyle name="Normal 12" xfId="6" xr:uid="{00000000-0005-0000-0000-000004000000}"/>
    <cellStyle name="Normal 13" xfId="4" xr:uid="{00000000-0005-0000-0000-000005000000}"/>
    <cellStyle name="Normal 16" xfId="7" xr:uid="{00000000-0005-0000-0000-000006000000}"/>
    <cellStyle name="Normal 18" xfId="9" xr:uid="{00000000-0005-0000-0000-000007000000}"/>
    <cellStyle name="Normal 2" xfId="1" xr:uid="{00000000-0005-0000-0000-000008000000}"/>
    <cellStyle name="Normal 2 2" xfId="10" xr:uid="{00000000-0005-0000-0000-000009000000}"/>
    <cellStyle name="Normal 6" xfId="5" xr:uid="{00000000-0005-0000-0000-00000A000000}"/>
    <cellStyle name="Porcentaje 2" xfId="3" xr:uid="{00000000-0005-0000-0000-00000B000000}"/>
    <cellStyle name="Porcentaje 3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'Prome. Cot. e Ind.'!#REF!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67-4771-93FD-DF3D7B497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1723808"/>
        <c:axId val="477096080"/>
      </c:barChart>
      <c:catAx>
        <c:axId val="561723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7096080"/>
        <c:crosses val="autoZero"/>
        <c:auto val="1"/>
        <c:lblAlgn val="ctr"/>
        <c:lblOffset val="100"/>
        <c:noMultiLvlLbl val="0"/>
      </c:catAx>
      <c:valAx>
        <c:axId val="47709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1723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628834</xdr:colOff>
      <xdr:row>32</xdr:row>
      <xdr:rowOff>65088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628834</xdr:colOff>
      <xdr:row>32</xdr:row>
      <xdr:rowOff>65088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628834</xdr:colOff>
      <xdr:row>32</xdr:row>
      <xdr:rowOff>65088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628834</xdr:colOff>
      <xdr:row>32</xdr:row>
      <xdr:rowOff>65088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628834</xdr:colOff>
      <xdr:row>32</xdr:row>
      <xdr:rowOff>65088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628834</xdr:colOff>
      <xdr:row>32</xdr:row>
      <xdr:rowOff>65088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628834</xdr:colOff>
      <xdr:row>33</xdr:row>
      <xdr:rowOff>146415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628834</xdr:colOff>
      <xdr:row>33</xdr:row>
      <xdr:rowOff>146415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628834</xdr:colOff>
      <xdr:row>33</xdr:row>
      <xdr:rowOff>146415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628834</xdr:colOff>
      <xdr:row>33</xdr:row>
      <xdr:rowOff>146415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628834</xdr:colOff>
      <xdr:row>33</xdr:row>
      <xdr:rowOff>146415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628834</xdr:colOff>
      <xdr:row>33</xdr:row>
      <xdr:rowOff>146415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565822</xdr:colOff>
      <xdr:row>23</xdr:row>
      <xdr:rowOff>35046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4775" y="257175"/>
          <a:ext cx="908722" cy="5102346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565822</xdr:colOff>
      <xdr:row>23</xdr:row>
      <xdr:rowOff>35046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104775" y="257175"/>
          <a:ext cx="908722" cy="5102346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565822</xdr:colOff>
      <xdr:row>23</xdr:row>
      <xdr:rowOff>35046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104775" y="257175"/>
          <a:ext cx="908722" cy="5102346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565822</xdr:colOff>
      <xdr:row>23</xdr:row>
      <xdr:rowOff>35046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7175"/>
          <a:ext cx="908722" cy="510234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565822</xdr:colOff>
      <xdr:row>23</xdr:row>
      <xdr:rowOff>35046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7175"/>
          <a:ext cx="908722" cy="510234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565822</xdr:colOff>
      <xdr:row>23</xdr:row>
      <xdr:rowOff>35046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7175"/>
          <a:ext cx="908722" cy="510234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568021</xdr:colOff>
      <xdr:row>23</xdr:row>
      <xdr:rowOff>35046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104775" y="257175"/>
          <a:ext cx="910921" cy="5102346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568021</xdr:colOff>
      <xdr:row>23</xdr:row>
      <xdr:rowOff>35046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104775" y="257175"/>
          <a:ext cx="910921" cy="5102346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568021</xdr:colOff>
      <xdr:row>23</xdr:row>
      <xdr:rowOff>35046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104775" y="257175"/>
          <a:ext cx="910921" cy="5102346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568021</xdr:colOff>
      <xdr:row>23</xdr:row>
      <xdr:rowOff>35046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7175"/>
          <a:ext cx="910921" cy="510234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568021</xdr:colOff>
      <xdr:row>23</xdr:row>
      <xdr:rowOff>35046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7175"/>
          <a:ext cx="910921" cy="510234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568021</xdr:colOff>
      <xdr:row>23</xdr:row>
      <xdr:rowOff>35046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57175"/>
          <a:ext cx="910921" cy="510234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B1:G5"/>
  <sheetViews>
    <sheetView zoomScale="110" zoomScaleNormal="110" workbookViewId="0">
      <selection activeCell="D9" sqref="D9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18.5703125" style="1" customWidth="1"/>
    <col min="4" max="4" width="68.5703125" style="1" customWidth="1"/>
    <col min="5" max="5" width="14.7109375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1" spans="2:7" ht="15.75" thickBot="1" x14ac:dyDescent="0.3"/>
    <row r="2" spans="2:7" ht="15.75" customHeight="1" thickBot="1" x14ac:dyDescent="0.3">
      <c r="B2" s="58" t="s">
        <v>18</v>
      </c>
      <c r="C2" s="59"/>
      <c r="D2" s="59"/>
      <c r="E2" s="59"/>
      <c r="F2" s="60"/>
      <c r="G2" s="2"/>
    </row>
    <row r="3" spans="2:7" x14ac:dyDescent="0.25">
      <c r="B3" s="3" t="s">
        <v>0</v>
      </c>
      <c r="C3" s="4" t="s">
        <v>1</v>
      </c>
      <c r="D3" s="4" t="s">
        <v>2</v>
      </c>
      <c r="E3" s="4" t="s">
        <v>3</v>
      </c>
      <c r="F3" s="5" t="s">
        <v>4</v>
      </c>
      <c r="G3" s="2"/>
    </row>
    <row r="4" spans="2:7" ht="42.75" customHeight="1" x14ac:dyDescent="0.25">
      <c r="B4" s="7" t="s">
        <v>19</v>
      </c>
      <c r="C4" s="9" t="s">
        <v>13</v>
      </c>
      <c r="D4" s="8" t="s">
        <v>16</v>
      </c>
      <c r="E4" s="9" t="s">
        <v>21</v>
      </c>
      <c r="F4" s="10">
        <f>171121800+82999840</f>
        <v>254121640</v>
      </c>
      <c r="G4" s="2"/>
    </row>
    <row r="5" spans="2:7" ht="76.5" customHeight="1" x14ac:dyDescent="0.25">
      <c r="B5" s="7" t="s">
        <v>20</v>
      </c>
      <c r="C5" s="9" t="s">
        <v>13</v>
      </c>
      <c r="D5" s="8" t="s">
        <v>22</v>
      </c>
      <c r="E5" s="9" t="s">
        <v>21</v>
      </c>
      <c r="F5" s="10">
        <v>310286965</v>
      </c>
      <c r="G5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B2:R151"/>
  <sheetViews>
    <sheetView topLeftCell="A40" workbookViewId="0">
      <selection activeCell="I59" sqref="I59"/>
    </sheetView>
  </sheetViews>
  <sheetFormatPr baseColWidth="10" defaultRowHeight="15" x14ac:dyDescent="0.25"/>
  <cols>
    <col min="1" max="1" width="3.7109375" style="1" customWidth="1"/>
    <col min="2" max="2" width="4.28515625" style="1" customWidth="1"/>
    <col min="3" max="3" width="35.28515625" style="1" customWidth="1"/>
    <col min="4" max="4" width="7.140625" style="1" customWidth="1"/>
    <col min="5" max="5" width="9.140625" style="1" customWidth="1"/>
    <col min="6" max="7" width="9.85546875" style="1" customWidth="1"/>
    <col min="8" max="8" width="9.7109375" style="1" customWidth="1"/>
    <col min="9" max="9" width="9.5703125" style="1" customWidth="1"/>
    <col min="10" max="10" width="11.140625" style="1" customWidth="1"/>
    <col min="11" max="11" width="10.42578125" style="1" customWidth="1"/>
    <col min="12" max="17" width="11.42578125" style="1"/>
    <col min="19" max="16384" width="11.42578125" style="1"/>
  </cols>
  <sheetData>
    <row r="2" spans="2:11" x14ac:dyDescent="0.25">
      <c r="B2" s="84" t="s">
        <v>49</v>
      </c>
      <c r="C2" s="84"/>
      <c r="D2" s="84"/>
      <c r="E2" s="84"/>
      <c r="F2" s="84"/>
      <c r="G2" s="84"/>
      <c r="H2" s="84"/>
      <c r="I2" s="84"/>
      <c r="J2" s="84"/>
      <c r="K2" s="84"/>
    </row>
    <row r="3" spans="2:11" ht="15.75" customHeight="1" x14ac:dyDescent="0.25">
      <c r="B3" s="70" t="s">
        <v>7</v>
      </c>
      <c r="C3" s="70" t="s">
        <v>8</v>
      </c>
      <c r="D3" s="71" t="s">
        <v>46</v>
      </c>
      <c r="E3" s="69" t="s">
        <v>20</v>
      </c>
      <c r="F3" s="69"/>
      <c r="G3" s="69"/>
      <c r="H3" s="69"/>
      <c r="I3" s="69" t="s">
        <v>44</v>
      </c>
      <c r="J3" s="69"/>
      <c r="K3" s="69" t="s">
        <v>5</v>
      </c>
    </row>
    <row r="4" spans="2:11" ht="17.25" customHeight="1" x14ac:dyDescent="0.25">
      <c r="B4" s="70"/>
      <c r="C4" s="70"/>
      <c r="D4" s="72"/>
      <c r="E4" s="74" t="s">
        <v>17</v>
      </c>
      <c r="F4" s="34">
        <v>2024</v>
      </c>
      <c r="G4" s="34">
        <v>2025</v>
      </c>
      <c r="H4" s="34">
        <v>2026</v>
      </c>
      <c r="I4" s="74" t="s">
        <v>45</v>
      </c>
      <c r="J4" s="34">
        <v>2026</v>
      </c>
      <c r="K4" s="69"/>
    </row>
    <row r="5" spans="2:11" ht="22.5" customHeight="1" x14ac:dyDescent="0.25">
      <c r="B5" s="70"/>
      <c r="C5" s="70"/>
      <c r="D5" s="73"/>
      <c r="E5" s="74"/>
      <c r="F5" s="35">
        <v>5.1999999999999998E-2</v>
      </c>
      <c r="G5" s="35">
        <v>5.2200000000000003E-2</v>
      </c>
      <c r="H5" s="35">
        <v>5.2900000000000003E-2</v>
      </c>
      <c r="I5" s="74"/>
      <c r="J5" s="35">
        <v>5.2900000000000003E-2</v>
      </c>
      <c r="K5" s="69"/>
    </row>
    <row r="6" spans="2:11" ht="15" customHeight="1" x14ac:dyDescent="0.25">
      <c r="B6" s="75">
        <v>1</v>
      </c>
      <c r="C6" s="77" t="s">
        <v>36</v>
      </c>
      <c r="D6" s="11" t="s">
        <v>47</v>
      </c>
      <c r="E6" s="38">
        <v>904400</v>
      </c>
      <c r="F6" s="28">
        <f>(E6*$F$5)+E6</f>
        <v>951428.8</v>
      </c>
      <c r="G6" s="28">
        <f>(F6*$G$5)+F6</f>
        <v>1001093.3833600001</v>
      </c>
      <c r="H6" s="36">
        <f>(G6*$H$5)+G6</f>
        <v>1054051.2233397441</v>
      </c>
      <c r="I6" s="37">
        <v>1130500</v>
      </c>
      <c r="J6" s="33">
        <f>(I6*$J$5)+I6</f>
        <v>1190303.45</v>
      </c>
      <c r="K6" s="27">
        <f>(H6+J6)/2</f>
        <v>1122177.336669872</v>
      </c>
    </row>
    <row r="7" spans="2:11" ht="15" customHeight="1" x14ac:dyDescent="0.25">
      <c r="B7" s="76"/>
      <c r="C7" s="78"/>
      <c r="D7" s="11" t="s">
        <v>48</v>
      </c>
      <c r="E7" s="38">
        <v>904400</v>
      </c>
      <c r="F7" s="28">
        <f t="shared" ref="F7:F31" si="0">(E7*$F$5)+E7</f>
        <v>951428.8</v>
      </c>
      <c r="G7" s="28">
        <f t="shared" ref="G7:G31" si="1">(F7*$G$5)+F7</f>
        <v>1001093.3833600001</v>
      </c>
      <c r="H7" s="36">
        <f t="shared" ref="H7:H31" si="2">(G7*$H$5)+G7</f>
        <v>1054051.2233397441</v>
      </c>
      <c r="I7" s="37">
        <v>1130500</v>
      </c>
      <c r="J7" s="33">
        <f t="shared" ref="J7:J31" si="3">(I7*$J$5)+I7</f>
        <v>1190303.45</v>
      </c>
      <c r="K7" s="27">
        <f t="shared" ref="K7:K31" si="4">(H7+J7)/2</f>
        <v>1122177.336669872</v>
      </c>
    </row>
    <row r="8" spans="2:11" ht="15" customHeight="1" x14ac:dyDescent="0.25">
      <c r="B8" s="75">
        <v>2</v>
      </c>
      <c r="C8" s="77" t="s">
        <v>37</v>
      </c>
      <c r="D8" s="11" t="s">
        <v>47</v>
      </c>
      <c r="E8" s="38">
        <v>904400</v>
      </c>
      <c r="F8" s="28">
        <f t="shared" si="0"/>
        <v>951428.8</v>
      </c>
      <c r="G8" s="28">
        <f t="shared" si="1"/>
        <v>1001093.3833600001</v>
      </c>
      <c r="H8" s="36">
        <f t="shared" si="2"/>
        <v>1054051.2233397441</v>
      </c>
      <c r="I8" s="37">
        <v>1338750</v>
      </c>
      <c r="J8" s="33">
        <f t="shared" si="3"/>
        <v>1409569.875</v>
      </c>
      <c r="K8" s="27">
        <f t="shared" si="4"/>
        <v>1231810.549169872</v>
      </c>
    </row>
    <row r="9" spans="2:11" ht="15" customHeight="1" x14ac:dyDescent="0.25">
      <c r="B9" s="76"/>
      <c r="C9" s="78"/>
      <c r="D9" s="11" t="s">
        <v>48</v>
      </c>
      <c r="E9" s="38">
        <v>904400</v>
      </c>
      <c r="F9" s="28">
        <f t="shared" si="0"/>
        <v>951428.8</v>
      </c>
      <c r="G9" s="28">
        <f t="shared" si="1"/>
        <v>1001093.3833600001</v>
      </c>
      <c r="H9" s="36">
        <f t="shared" si="2"/>
        <v>1054051.2233397441</v>
      </c>
      <c r="I9" s="37">
        <v>1338750</v>
      </c>
      <c r="J9" s="33">
        <f t="shared" si="3"/>
        <v>1409569.875</v>
      </c>
      <c r="K9" s="27">
        <f t="shared" si="4"/>
        <v>1231810.549169872</v>
      </c>
    </row>
    <row r="10" spans="2:11" ht="15" customHeight="1" x14ac:dyDescent="0.25">
      <c r="B10" s="75">
        <v>3</v>
      </c>
      <c r="C10" s="77" t="s">
        <v>38</v>
      </c>
      <c r="D10" s="11" t="s">
        <v>47</v>
      </c>
      <c r="E10" s="38">
        <v>0</v>
      </c>
      <c r="F10" s="28">
        <f t="shared" si="0"/>
        <v>0</v>
      </c>
      <c r="G10" s="28">
        <f t="shared" si="1"/>
        <v>0</v>
      </c>
      <c r="H10" s="36">
        <f t="shared" si="2"/>
        <v>0</v>
      </c>
      <c r="I10" s="37">
        <v>0</v>
      </c>
      <c r="J10" s="33">
        <f t="shared" si="3"/>
        <v>0</v>
      </c>
      <c r="K10" s="27">
        <f t="shared" si="4"/>
        <v>0</v>
      </c>
    </row>
    <row r="11" spans="2:11" ht="15" customHeight="1" x14ac:dyDescent="0.25">
      <c r="B11" s="76"/>
      <c r="C11" s="78"/>
      <c r="D11" s="11" t="s">
        <v>48</v>
      </c>
      <c r="E11" s="38">
        <v>0</v>
      </c>
      <c r="F11" s="28">
        <f t="shared" si="0"/>
        <v>0</v>
      </c>
      <c r="G11" s="28">
        <f t="shared" si="1"/>
        <v>0</v>
      </c>
      <c r="H11" s="36">
        <f t="shared" si="2"/>
        <v>0</v>
      </c>
      <c r="I11" s="37">
        <v>0</v>
      </c>
      <c r="J11" s="33">
        <f t="shared" si="3"/>
        <v>0</v>
      </c>
      <c r="K11" s="27">
        <f t="shared" si="4"/>
        <v>0</v>
      </c>
    </row>
    <row r="12" spans="2:11" ht="15" customHeight="1" x14ac:dyDescent="0.25">
      <c r="B12" s="75">
        <v>4</v>
      </c>
      <c r="C12" s="77" t="s">
        <v>39</v>
      </c>
      <c r="D12" s="11" t="s">
        <v>47</v>
      </c>
      <c r="E12" s="38">
        <v>904400</v>
      </c>
      <c r="F12" s="28">
        <f t="shared" si="0"/>
        <v>951428.8</v>
      </c>
      <c r="G12" s="28">
        <f t="shared" si="1"/>
        <v>1001093.3833600001</v>
      </c>
      <c r="H12" s="36">
        <f t="shared" si="2"/>
        <v>1054051.2233397441</v>
      </c>
      <c r="I12" s="37">
        <v>1338750</v>
      </c>
      <c r="J12" s="33">
        <f t="shared" si="3"/>
        <v>1409569.875</v>
      </c>
      <c r="K12" s="27">
        <f t="shared" si="4"/>
        <v>1231810.549169872</v>
      </c>
    </row>
    <row r="13" spans="2:11" ht="15" customHeight="1" x14ac:dyDescent="0.25">
      <c r="B13" s="76"/>
      <c r="C13" s="78"/>
      <c r="D13" s="11" t="s">
        <v>48</v>
      </c>
      <c r="E13" s="38">
        <v>904400</v>
      </c>
      <c r="F13" s="28">
        <f t="shared" si="0"/>
        <v>951428.8</v>
      </c>
      <c r="G13" s="28">
        <f t="shared" si="1"/>
        <v>1001093.3833600001</v>
      </c>
      <c r="H13" s="36">
        <f t="shared" si="2"/>
        <v>1054051.2233397441</v>
      </c>
      <c r="I13" s="37">
        <v>1338750</v>
      </c>
      <c r="J13" s="33">
        <f t="shared" si="3"/>
        <v>1409569.875</v>
      </c>
      <c r="K13" s="27">
        <f t="shared" si="4"/>
        <v>1231810.549169872</v>
      </c>
    </row>
    <row r="14" spans="2:11" ht="15" customHeight="1" x14ac:dyDescent="0.25">
      <c r="B14" s="75">
        <v>5</v>
      </c>
      <c r="C14" s="77" t="s">
        <v>40</v>
      </c>
      <c r="D14" s="11" t="s">
        <v>47</v>
      </c>
      <c r="E14" s="38">
        <v>904400</v>
      </c>
      <c r="F14" s="28">
        <f t="shared" si="0"/>
        <v>951428.8</v>
      </c>
      <c r="G14" s="28">
        <f t="shared" si="1"/>
        <v>1001093.3833600001</v>
      </c>
      <c r="H14" s="36">
        <f t="shared" si="2"/>
        <v>1054051.2233397441</v>
      </c>
      <c r="I14" s="37">
        <v>1041250</v>
      </c>
      <c r="J14" s="33">
        <f t="shared" si="3"/>
        <v>1096332.125</v>
      </c>
      <c r="K14" s="27">
        <f t="shared" si="4"/>
        <v>1075191.674169872</v>
      </c>
    </row>
    <row r="15" spans="2:11" ht="15" customHeight="1" x14ac:dyDescent="0.25">
      <c r="B15" s="76"/>
      <c r="C15" s="78"/>
      <c r="D15" s="11" t="s">
        <v>48</v>
      </c>
      <c r="E15" s="38">
        <v>904400</v>
      </c>
      <c r="F15" s="28">
        <f t="shared" si="0"/>
        <v>951428.8</v>
      </c>
      <c r="G15" s="28">
        <f t="shared" si="1"/>
        <v>1001093.3833600001</v>
      </c>
      <c r="H15" s="36">
        <f t="shared" si="2"/>
        <v>1054051.2233397441</v>
      </c>
      <c r="I15" s="37">
        <v>1041250</v>
      </c>
      <c r="J15" s="33">
        <f t="shared" si="3"/>
        <v>1096332.125</v>
      </c>
      <c r="K15" s="27">
        <f t="shared" si="4"/>
        <v>1075191.674169872</v>
      </c>
    </row>
    <row r="16" spans="2:11" ht="15" customHeight="1" x14ac:dyDescent="0.25">
      <c r="B16" s="75">
        <v>6</v>
      </c>
      <c r="C16" s="77" t="s">
        <v>41</v>
      </c>
      <c r="D16" s="11" t="s">
        <v>47</v>
      </c>
      <c r="E16" s="38">
        <v>0</v>
      </c>
      <c r="F16" s="28">
        <f t="shared" si="0"/>
        <v>0</v>
      </c>
      <c r="G16" s="28">
        <f t="shared" si="1"/>
        <v>0</v>
      </c>
      <c r="H16" s="36">
        <f t="shared" si="2"/>
        <v>0</v>
      </c>
      <c r="I16" s="37">
        <v>0</v>
      </c>
      <c r="J16" s="33">
        <f t="shared" si="3"/>
        <v>0</v>
      </c>
      <c r="K16" s="27">
        <f t="shared" si="4"/>
        <v>0</v>
      </c>
    </row>
    <row r="17" spans="2:18" ht="15" customHeight="1" x14ac:dyDescent="0.25">
      <c r="B17" s="76"/>
      <c r="C17" s="78"/>
      <c r="D17" s="11" t="s">
        <v>48</v>
      </c>
      <c r="E17" s="38">
        <v>0</v>
      </c>
      <c r="F17" s="28">
        <f t="shared" si="0"/>
        <v>0</v>
      </c>
      <c r="G17" s="28">
        <f t="shared" si="1"/>
        <v>0</v>
      </c>
      <c r="H17" s="36">
        <f t="shared" si="2"/>
        <v>0</v>
      </c>
      <c r="I17" s="37">
        <v>0</v>
      </c>
      <c r="J17" s="33">
        <f t="shared" si="3"/>
        <v>0</v>
      </c>
      <c r="K17" s="27">
        <f t="shared" si="4"/>
        <v>0</v>
      </c>
    </row>
    <row r="18" spans="2:18" ht="15" customHeight="1" x14ac:dyDescent="0.25">
      <c r="B18" s="75">
        <v>7</v>
      </c>
      <c r="C18" s="77" t="s">
        <v>42</v>
      </c>
      <c r="D18" s="11" t="s">
        <v>47</v>
      </c>
      <c r="E18" s="38">
        <v>904400</v>
      </c>
      <c r="F18" s="28">
        <f t="shared" si="0"/>
        <v>951428.8</v>
      </c>
      <c r="G18" s="28">
        <f t="shared" si="1"/>
        <v>1001093.3833600001</v>
      </c>
      <c r="H18" s="36">
        <f t="shared" si="2"/>
        <v>1054051.2233397441</v>
      </c>
      <c r="I18" s="37">
        <v>1100750</v>
      </c>
      <c r="J18" s="33">
        <f t="shared" si="3"/>
        <v>1158979.675</v>
      </c>
      <c r="K18" s="27">
        <f t="shared" si="4"/>
        <v>1106515.4491698721</v>
      </c>
    </row>
    <row r="19" spans="2:18" ht="15" customHeight="1" x14ac:dyDescent="0.25">
      <c r="B19" s="76"/>
      <c r="C19" s="78"/>
      <c r="D19" s="11" t="s">
        <v>48</v>
      </c>
      <c r="E19" s="38">
        <v>904400</v>
      </c>
      <c r="F19" s="28">
        <f t="shared" si="0"/>
        <v>951428.8</v>
      </c>
      <c r="G19" s="28">
        <f t="shared" si="1"/>
        <v>1001093.3833600001</v>
      </c>
      <c r="H19" s="36">
        <f t="shared" si="2"/>
        <v>1054051.2233397441</v>
      </c>
      <c r="I19" s="37">
        <v>1100750</v>
      </c>
      <c r="J19" s="33">
        <f t="shared" si="3"/>
        <v>1158979.675</v>
      </c>
      <c r="K19" s="27">
        <f t="shared" si="4"/>
        <v>1106515.4491698721</v>
      </c>
    </row>
    <row r="20" spans="2:18" ht="15" customHeight="1" x14ac:dyDescent="0.25">
      <c r="B20" s="75">
        <v>8</v>
      </c>
      <c r="C20" s="77" t="s">
        <v>26</v>
      </c>
      <c r="D20" s="11" t="s">
        <v>47</v>
      </c>
      <c r="E20" s="38">
        <v>755650</v>
      </c>
      <c r="F20" s="28">
        <f t="shared" si="0"/>
        <v>794943.8</v>
      </c>
      <c r="G20" s="28">
        <f t="shared" si="1"/>
        <v>836439.8663600001</v>
      </c>
      <c r="H20" s="36">
        <f t="shared" si="2"/>
        <v>880687.53529044415</v>
      </c>
      <c r="I20" s="37">
        <v>922250</v>
      </c>
      <c r="J20" s="33">
        <f t="shared" si="3"/>
        <v>971037.02500000002</v>
      </c>
      <c r="K20" s="27">
        <f t="shared" si="4"/>
        <v>925862.28014522209</v>
      </c>
    </row>
    <row r="21" spans="2:18" ht="15" customHeight="1" x14ac:dyDescent="0.25">
      <c r="B21" s="76"/>
      <c r="C21" s="78"/>
      <c r="D21" s="11" t="s">
        <v>48</v>
      </c>
      <c r="E21" s="38">
        <v>755650</v>
      </c>
      <c r="F21" s="28">
        <f t="shared" si="0"/>
        <v>794943.8</v>
      </c>
      <c r="G21" s="28">
        <f t="shared" si="1"/>
        <v>836439.8663600001</v>
      </c>
      <c r="H21" s="36">
        <f t="shared" si="2"/>
        <v>880687.53529044415</v>
      </c>
      <c r="I21" s="37">
        <v>922250</v>
      </c>
      <c r="J21" s="33">
        <f t="shared" si="3"/>
        <v>971037.02500000002</v>
      </c>
      <c r="K21" s="27">
        <f t="shared" si="4"/>
        <v>925862.28014522209</v>
      </c>
    </row>
    <row r="22" spans="2:18" ht="15" customHeight="1" x14ac:dyDescent="0.25">
      <c r="B22" s="75">
        <v>9</v>
      </c>
      <c r="C22" s="77" t="s">
        <v>25</v>
      </c>
      <c r="D22" s="11" t="s">
        <v>47</v>
      </c>
      <c r="E22" s="38">
        <v>904400</v>
      </c>
      <c r="F22" s="28">
        <f t="shared" si="0"/>
        <v>951428.8</v>
      </c>
      <c r="G22" s="28">
        <f t="shared" si="1"/>
        <v>1001093.3833600001</v>
      </c>
      <c r="H22" s="36">
        <f t="shared" si="2"/>
        <v>1054051.2233397441</v>
      </c>
      <c r="I22" s="37">
        <v>922250</v>
      </c>
      <c r="J22" s="33">
        <f t="shared" si="3"/>
        <v>971037.02500000002</v>
      </c>
      <c r="K22" s="27">
        <f t="shared" si="4"/>
        <v>1012544.1241698721</v>
      </c>
    </row>
    <row r="23" spans="2:18" ht="15" customHeight="1" x14ac:dyDescent="0.25">
      <c r="B23" s="76"/>
      <c r="C23" s="78"/>
      <c r="D23" s="11" t="s">
        <v>48</v>
      </c>
      <c r="E23" s="38">
        <v>904400</v>
      </c>
      <c r="F23" s="28">
        <f t="shared" si="0"/>
        <v>951428.8</v>
      </c>
      <c r="G23" s="28">
        <f t="shared" si="1"/>
        <v>1001093.3833600001</v>
      </c>
      <c r="H23" s="36">
        <f t="shared" si="2"/>
        <v>1054051.2233397441</v>
      </c>
      <c r="I23" s="37">
        <v>922250</v>
      </c>
      <c r="J23" s="33">
        <f t="shared" si="3"/>
        <v>971037.02500000002</v>
      </c>
      <c r="K23" s="27">
        <f t="shared" si="4"/>
        <v>1012544.1241698721</v>
      </c>
    </row>
    <row r="24" spans="2:18" ht="15" customHeight="1" x14ac:dyDescent="0.25">
      <c r="B24" s="75">
        <v>10</v>
      </c>
      <c r="C24" s="77" t="s">
        <v>43</v>
      </c>
      <c r="D24" s="11" t="s">
        <v>47</v>
      </c>
      <c r="E24" s="38">
        <v>904400</v>
      </c>
      <c r="F24" s="28">
        <f t="shared" si="0"/>
        <v>951428.8</v>
      </c>
      <c r="G24" s="28">
        <f t="shared" si="1"/>
        <v>1001093.3833600001</v>
      </c>
      <c r="H24" s="36">
        <f t="shared" si="2"/>
        <v>1054051.2233397441</v>
      </c>
      <c r="I24" s="37">
        <v>1011500</v>
      </c>
      <c r="J24" s="33">
        <f t="shared" si="3"/>
        <v>1065008.3500000001</v>
      </c>
      <c r="K24" s="27">
        <f t="shared" si="4"/>
        <v>1059529.7866698722</v>
      </c>
    </row>
    <row r="25" spans="2:18" ht="15" customHeight="1" x14ac:dyDescent="0.25">
      <c r="B25" s="76"/>
      <c r="C25" s="78"/>
      <c r="D25" s="11" t="s">
        <v>48</v>
      </c>
      <c r="E25" s="38">
        <v>904400</v>
      </c>
      <c r="F25" s="28">
        <f t="shared" si="0"/>
        <v>951428.8</v>
      </c>
      <c r="G25" s="28">
        <f t="shared" si="1"/>
        <v>1001093.3833600001</v>
      </c>
      <c r="H25" s="36">
        <f t="shared" si="2"/>
        <v>1054051.2233397441</v>
      </c>
      <c r="I25" s="37">
        <v>1011500</v>
      </c>
      <c r="J25" s="33">
        <f t="shared" si="3"/>
        <v>1065008.3500000001</v>
      </c>
      <c r="K25" s="27">
        <f t="shared" si="4"/>
        <v>1059529.7866698722</v>
      </c>
    </row>
    <row r="26" spans="2:18" ht="15" customHeight="1" x14ac:dyDescent="0.25">
      <c r="B26" s="75">
        <v>11</v>
      </c>
      <c r="C26" s="77" t="s">
        <v>27</v>
      </c>
      <c r="D26" s="11" t="s">
        <v>47</v>
      </c>
      <c r="E26" s="38">
        <v>904400</v>
      </c>
      <c r="F26" s="28">
        <f t="shared" si="0"/>
        <v>951428.8</v>
      </c>
      <c r="G26" s="28">
        <f t="shared" si="1"/>
        <v>1001093.3833600001</v>
      </c>
      <c r="H26" s="36">
        <f t="shared" si="2"/>
        <v>1054051.2233397441</v>
      </c>
      <c r="I26" s="37">
        <v>1011500</v>
      </c>
      <c r="J26" s="33">
        <f t="shared" si="3"/>
        <v>1065008.3500000001</v>
      </c>
      <c r="K26" s="27">
        <f t="shared" si="4"/>
        <v>1059529.7866698722</v>
      </c>
    </row>
    <row r="27" spans="2:18" ht="15" customHeight="1" x14ac:dyDescent="0.25">
      <c r="B27" s="76"/>
      <c r="C27" s="78"/>
      <c r="D27" s="11" t="s">
        <v>48</v>
      </c>
      <c r="E27" s="38">
        <v>904400</v>
      </c>
      <c r="F27" s="28">
        <f t="shared" si="0"/>
        <v>951428.8</v>
      </c>
      <c r="G27" s="28">
        <f t="shared" si="1"/>
        <v>1001093.3833600001</v>
      </c>
      <c r="H27" s="36">
        <f t="shared" si="2"/>
        <v>1054051.2233397441</v>
      </c>
      <c r="I27" s="37">
        <v>1011500</v>
      </c>
      <c r="J27" s="33">
        <f t="shared" si="3"/>
        <v>1065008.3500000001</v>
      </c>
      <c r="K27" s="27">
        <f t="shared" si="4"/>
        <v>1059529.7866698722</v>
      </c>
    </row>
    <row r="28" spans="2:18" ht="15" customHeight="1" x14ac:dyDescent="0.25">
      <c r="B28" s="75">
        <v>12</v>
      </c>
      <c r="C28" s="77" t="s">
        <v>24</v>
      </c>
      <c r="D28" s="11" t="s">
        <v>47</v>
      </c>
      <c r="E28" s="38">
        <v>904400</v>
      </c>
      <c r="F28" s="28">
        <f t="shared" si="0"/>
        <v>951428.8</v>
      </c>
      <c r="G28" s="28">
        <f t="shared" si="1"/>
        <v>1001093.3833600001</v>
      </c>
      <c r="H28" s="36">
        <f t="shared" si="2"/>
        <v>1054051.2233397441</v>
      </c>
      <c r="I28" s="37">
        <v>1011500</v>
      </c>
      <c r="J28" s="33">
        <f t="shared" si="3"/>
        <v>1065008.3500000001</v>
      </c>
      <c r="K28" s="27">
        <f t="shared" si="4"/>
        <v>1059529.7866698722</v>
      </c>
    </row>
    <row r="29" spans="2:18" ht="15" customHeight="1" x14ac:dyDescent="0.25">
      <c r="B29" s="76"/>
      <c r="C29" s="78"/>
      <c r="D29" s="11" t="s">
        <v>48</v>
      </c>
      <c r="E29" s="38">
        <v>904400</v>
      </c>
      <c r="F29" s="28">
        <f t="shared" si="0"/>
        <v>951428.8</v>
      </c>
      <c r="G29" s="28">
        <f t="shared" si="1"/>
        <v>1001093.3833600001</v>
      </c>
      <c r="H29" s="36">
        <f t="shared" si="2"/>
        <v>1054051.2233397441</v>
      </c>
      <c r="I29" s="37">
        <v>1011500</v>
      </c>
      <c r="J29" s="33">
        <f t="shared" si="3"/>
        <v>1065008.3500000001</v>
      </c>
      <c r="K29" s="27">
        <f t="shared" si="4"/>
        <v>1059529.7866698722</v>
      </c>
    </row>
    <row r="30" spans="2:18" ht="15" customHeight="1" x14ac:dyDescent="0.25">
      <c r="B30" s="75">
        <v>13</v>
      </c>
      <c r="C30" s="77" t="s">
        <v>23</v>
      </c>
      <c r="D30" s="11" t="s">
        <v>47</v>
      </c>
      <c r="E30" s="38">
        <v>755650</v>
      </c>
      <c r="F30" s="28">
        <f t="shared" si="0"/>
        <v>794943.8</v>
      </c>
      <c r="G30" s="28">
        <f t="shared" si="1"/>
        <v>836439.8663600001</v>
      </c>
      <c r="H30" s="36">
        <f t="shared" si="2"/>
        <v>880687.53529044415</v>
      </c>
      <c r="I30" s="37">
        <v>1041250</v>
      </c>
      <c r="J30" s="33">
        <f t="shared" si="3"/>
        <v>1096332.125</v>
      </c>
      <c r="K30" s="27">
        <f t="shared" si="4"/>
        <v>988509.83014522213</v>
      </c>
    </row>
    <row r="31" spans="2:18" x14ac:dyDescent="0.25">
      <c r="B31" s="76"/>
      <c r="C31" s="78"/>
      <c r="D31" s="11" t="s">
        <v>48</v>
      </c>
      <c r="E31" s="38">
        <v>755650</v>
      </c>
      <c r="F31" s="28">
        <f t="shared" si="0"/>
        <v>794943.8</v>
      </c>
      <c r="G31" s="28">
        <f t="shared" si="1"/>
        <v>836439.8663600001</v>
      </c>
      <c r="H31" s="36">
        <f t="shared" si="2"/>
        <v>880687.53529044415</v>
      </c>
      <c r="I31" s="37">
        <v>1041250</v>
      </c>
      <c r="J31" s="33">
        <f t="shared" si="3"/>
        <v>1096332.125</v>
      </c>
      <c r="K31" s="27">
        <f t="shared" si="4"/>
        <v>988509.83014522213</v>
      </c>
      <c r="R31" s="1"/>
    </row>
    <row r="32" spans="2:18" x14ac:dyDescent="0.25">
      <c r="R32" s="1"/>
    </row>
    <row r="33" spans="2:18" x14ac:dyDescent="0.25">
      <c r="B33" s="67" t="s">
        <v>50</v>
      </c>
      <c r="C33" s="68"/>
      <c r="D33" s="68"/>
      <c r="E33" s="68"/>
      <c r="F33" s="68"/>
      <c r="G33" s="68"/>
      <c r="H33" s="68"/>
      <c r="I33" s="68"/>
      <c r="J33" s="68"/>
      <c r="K33" s="68"/>
      <c r="R33" s="1"/>
    </row>
    <row r="34" spans="2:18" ht="15" customHeight="1" x14ac:dyDescent="0.25">
      <c r="B34" s="70" t="s">
        <v>7</v>
      </c>
      <c r="C34" s="61" t="s">
        <v>8</v>
      </c>
      <c r="D34" s="62"/>
      <c r="E34" s="79" t="s">
        <v>20</v>
      </c>
      <c r="F34" s="80"/>
      <c r="G34" s="80"/>
      <c r="H34" s="81"/>
      <c r="I34" s="79" t="s">
        <v>44</v>
      </c>
      <c r="J34" s="81"/>
      <c r="K34" s="69" t="s">
        <v>5</v>
      </c>
    </row>
    <row r="35" spans="2:18" ht="15" customHeight="1" x14ac:dyDescent="0.25">
      <c r="B35" s="70"/>
      <c r="C35" s="63"/>
      <c r="D35" s="64"/>
      <c r="E35" s="82" t="s">
        <v>17</v>
      </c>
      <c r="F35" s="34">
        <v>2024</v>
      </c>
      <c r="G35" s="34">
        <v>2025</v>
      </c>
      <c r="H35" s="34">
        <v>2026</v>
      </c>
      <c r="I35" s="82" t="s">
        <v>45</v>
      </c>
      <c r="J35" s="34">
        <v>2026</v>
      </c>
      <c r="K35" s="69"/>
    </row>
    <row r="36" spans="2:18" ht="23.25" customHeight="1" x14ac:dyDescent="0.25">
      <c r="B36" s="70"/>
      <c r="C36" s="65"/>
      <c r="D36" s="66"/>
      <c r="E36" s="83"/>
      <c r="F36" s="35">
        <v>5.1999999999999998E-2</v>
      </c>
      <c r="G36" s="35">
        <v>5.2200000000000003E-2</v>
      </c>
      <c r="H36" s="35">
        <v>5.2900000000000003E-2</v>
      </c>
      <c r="I36" s="83"/>
      <c r="J36" s="35">
        <v>5.2900000000000003E-2</v>
      </c>
      <c r="K36" s="69"/>
    </row>
    <row r="37" spans="2:18" ht="15.75" customHeight="1" x14ac:dyDescent="0.25">
      <c r="B37" s="32">
        <v>1</v>
      </c>
      <c r="C37" s="48" t="s">
        <v>71</v>
      </c>
      <c r="D37" s="48"/>
      <c r="E37" s="45">
        <v>0</v>
      </c>
      <c r="F37" s="46">
        <f>(E37*$F$5)+E37</f>
        <v>0</v>
      </c>
      <c r="G37" s="46">
        <f>(F37*$G$5)+F37</f>
        <v>0</v>
      </c>
      <c r="H37" s="47">
        <f>(G37*$H$5)+G37</f>
        <v>0</v>
      </c>
      <c r="I37" s="37">
        <v>0</v>
      </c>
      <c r="J37" s="33">
        <f>(I37*$J$5)+I37</f>
        <v>0</v>
      </c>
      <c r="K37" s="27">
        <f>+J37</f>
        <v>0</v>
      </c>
    </row>
    <row r="38" spans="2:18" ht="15.75" customHeight="1" x14ac:dyDescent="0.25">
      <c r="B38" s="32">
        <v>2</v>
      </c>
      <c r="C38" s="48" t="s">
        <v>72</v>
      </c>
      <c r="D38" s="48"/>
      <c r="E38" s="45">
        <v>0</v>
      </c>
      <c r="F38" s="46">
        <f t="shared" ref="F38:F53" si="5">(E38*$F$5)+E38</f>
        <v>0</v>
      </c>
      <c r="G38" s="46">
        <f t="shared" ref="G38:G53" si="6">(F38*$G$5)+F38</f>
        <v>0</v>
      </c>
      <c r="H38" s="47">
        <f t="shared" ref="H38:H53" si="7">(G38*$H$5)+G38</f>
        <v>0</v>
      </c>
      <c r="I38" s="37">
        <v>0</v>
      </c>
      <c r="J38" s="33">
        <f t="shared" ref="J38:J53" si="8">(I38*$J$5)+I38</f>
        <v>0</v>
      </c>
      <c r="K38" s="27">
        <f t="shared" ref="K38:K53" si="9">+J38</f>
        <v>0</v>
      </c>
    </row>
    <row r="39" spans="2:18" ht="15.75" customHeight="1" x14ac:dyDescent="0.25">
      <c r="B39" s="32">
        <v>3</v>
      </c>
      <c r="C39" s="48" t="s">
        <v>34</v>
      </c>
      <c r="D39" s="48"/>
      <c r="E39" s="45">
        <v>0</v>
      </c>
      <c r="F39" s="46">
        <f t="shared" si="5"/>
        <v>0</v>
      </c>
      <c r="G39" s="46">
        <f t="shared" si="6"/>
        <v>0</v>
      </c>
      <c r="H39" s="47">
        <f t="shared" si="7"/>
        <v>0</v>
      </c>
      <c r="I39" s="37">
        <v>8032500</v>
      </c>
      <c r="J39" s="33">
        <f t="shared" si="8"/>
        <v>8457419.25</v>
      </c>
      <c r="K39" s="27">
        <f t="shared" si="9"/>
        <v>8457419.25</v>
      </c>
    </row>
    <row r="40" spans="2:18" ht="15.75" customHeight="1" x14ac:dyDescent="0.25">
      <c r="B40" s="32">
        <v>4</v>
      </c>
      <c r="C40" s="48" t="s">
        <v>51</v>
      </c>
      <c r="D40" s="48"/>
      <c r="E40" s="45">
        <v>0</v>
      </c>
      <c r="F40" s="46">
        <f t="shared" si="5"/>
        <v>0</v>
      </c>
      <c r="G40" s="46">
        <f t="shared" si="6"/>
        <v>0</v>
      </c>
      <c r="H40" s="47">
        <f t="shared" si="7"/>
        <v>0</v>
      </c>
      <c r="I40" s="37">
        <v>0</v>
      </c>
      <c r="J40" s="33">
        <f t="shared" si="8"/>
        <v>0</v>
      </c>
      <c r="K40" s="27">
        <f t="shared" si="9"/>
        <v>0</v>
      </c>
    </row>
    <row r="41" spans="2:18" ht="15.75" customHeight="1" x14ac:dyDescent="0.25">
      <c r="B41" s="32">
        <v>5</v>
      </c>
      <c r="C41" s="48" t="s">
        <v>32</v>
      </c>
      <c r="D41" s="48"/>
      <c r="E41" s="45">
        <v>0</v>
      </c>
      <c r="F41" s="46">
        <f t="shared" si="5"/>
        <v>0</v>
      </c>
      <c r="G41" s="46">
        <f t="shared" si="6"/>
        <v>0</v>
      </c>
      <c r="H41" s="47">
        <f t="shared" si="7"/>
        <v>0</v>
      </c>
      <c r="I41" s="37">
        <v>8270500</v>
      </c>
      <c r="J41" s="33">
        <f t="shared" si="8"/>
        <v>8708009.4499999993</v>
      </c>
      <c r="K41" s="27">
        <f t="shared" si="9"/>
        <v>8708009.4499999993</v>
      </c>
    </row>
    <row r="42" spans="2:18" ht="15.75" customHeight="1" x14ac:dyDescent="0.25">
      <c r="B42" s="32">
        <v>6</v>
      </c>
      <c r="C42" s="48" t="s">
        <v>33</v>
      </c>
      <c r="D42" s="48"/>
      <c r="E42" s="45">
        <v>0</v>
      </c>
      <c r="F42" s="46">
        <f t="shared" si="5"/>
        <v>0</v>
      </c>
      <c r="G42" s="46">
        <f t="shared" si="6"/>
        <v>0</v>
      </c>
      <c r="H42" s="47">
        <f t="shared" si="7"/>
        <v>0</v>
      </c>
      <c r="I42" s="37">
        <v>5950000</v>
      </c>
      <c r="J42" s="33">
        <f t="shared" si="8"/>
        <v>6264755</v>
      </c>
      <c r="K42" s="27">
        <f t="shared" si="9"/>
        <v>6264755</v>
      </c>
    </row>
    <row r="43" spans="2:18" ht="15.75" customHeight="1" x14ac:dyDescent="0.25">
      <c r="B43" s="32">
        <v>7</v>
      </c>
      <c r="C43" s="48" t="s">
        <v>52</v>
      </c>
      <c r="D43" s="48"/>
      <c r="E43" s="45">
        <v>0</v>
      </c>
      <c r="F43" s="46">
        <f t="shared" si="5"/>
        <v>0</v>
      </c>
      <c r="G43" s="46">
        <f t="shared" si="6"/>
        <v>0</v>
      </c>
      <c r="H43" s="47">
        <f t="shared" si="7"/>
        <v>0</v>
      </c>
      <c r="I43" s="37">
        <v>0</v>
      </c>
      <c r="J43" s="33">
        <f t="shared" si="8"/>
        <v>0</v>
      </c>
      <c r="K43" s="27">
        <f t="shared" si="9"/>
        <v>0</v>
      </c>
    </row>
    <row r="44" spans="2:18" ht="15.75" customHeight="1" x14ac:dyDescent="0.25">
      <c r="B44" s="32">
        <v>8</v>
      </c>
      <c r="C44" s="48" t="s">
        <v>73</v>
      </c>
      <c r="D44" s="48"/>
      <c r="E44" s="45">
        <v>0</v>
      </c>
      <c r="F44" s="46">
        <f t="shared" si="5"/>
        <v>0</v>
      </c>
      <c r="G44" s="46">
        <f t="shared" si="6"/>
        <v>0</v>
      </c>
      <c r="H44" s="47">
        <f t="shared" si="7"/>
        <v>0</v>
      </c>
      <c r="I44" s="37">
        <v>7021000</v>
      </c>
      <c r="J44" s="33">
        <f t="shared" si="8"/>
        <v>7392410.9000000004</v>
      </c>
      <c r="K44" s="27">
        <f t="shared" si="9"/>
        <v>7392410.9000000004</v>
      </c>
    </row>
    <row r="45" spans="2:18" ht="15.75" customHeight="1" x14ac:dyDescent="0.25">
      <c r="B45" s="32">
        <v>9</v>
      </c>
      <c r="C45" s="48" t="s">
        <v>74</v>
      </c>
      <c r="D45" s="48"/>
      <c r="E45" s="45">
        <v>0</v>
      </c>
      <c r="F45" s="46">
        <f t="shared" si="5"/>
        <v>0</v>
      </c>
      <c r="G45" s="46">
        <f t="shared" si="6"/>
        <v>0</v>
      </c>
      <c r="H45" s="47">
        <f t="shared" si="7"/>
        <v>0</v>
      </c>
      <c r="I45" s="37">
        <v>0</v>
      </c>
      <c r="J45" s="33">
        <f t="shared" si="8"/>
        <v>0</v>
      </c>
      <c r="K45" s="27">
        <f t="shared" si="9"/>
        <v>0</v>
      </c>
    </row>
    <row r="46" spans="2:18" ht="15.75" customHeight="1" x14ac:dyDescent="0.25">
      <c r="B46" s="32">
        <v>10</v>
      </c>
      <c r="C46" s="48" t="s">
        <v>75</v>
      </c>
      <c r="D46" s="48"/>
      <c r="E46" s="45">
        <v>0</v>
      </c>
      <c r="F46" s="46">
        <f t="shared" si="5"/>
        <v>0</v>
      </c>
      <c r="G46" s="46">
        <f t="shared" si="6"/>
        <v>0</v>
      </c>
      <c r="H46" s="47">
        <f t="shared" si="7"/>
        <v>0</v>
      </c>
      <c r="I46" s="37">
        <v>0</v>
      </c>
      <c r="J46" s="33">
        <f t="shared" si="8"/>
        <v>0</v>
      </c>
      <c r="K46" s="27">
        <f t="shared" si="9"/>
        <v>0</v>
      </c>
    </row>
    <row r="47" spans="2:18" ht="15.75" customHeight="1" x14ac:dyDescent="0.25">
      <c r="B47" s="32">
        <v>11</v>
      </c>
      <c r="C47" s="48" t="s">
        <v>53</v>
      </c>
      <c r="D47" s="48"/>
      <c r="E47" s="45">
        <v>0</v>
      </c>
      <c r="F47" s="46">
        <f t="shared" si="5"/>
        <v>0</v>
      </c>
      <c r="G47" s="46">
        <f t="shared" si="6"/>
        <v>0</v>
      </c>
      <c r="H47" s="47">
        <f t="shared" si="7"/>
        <v>0</v>
      </c>
      <c r="I47" s="37">
        <v>0</v>
      </c>
      <c r="J47" s="33">
        <f t="shared" si="8"/>
        <v>0</v>
      </c>
      <c r="K47" s="27">
        <f t="shared" si="9"/>
        <v>0</v>
      </c>
    </row>
    <row r="48" spans="2:18" ht="15.75" customHeight="1" x14ac:dyDescent="0.25">
      <c r="B48" s="32">
        <v>12</v>
      </c>
      <c r="C48" s="48" t="s">
        <v>76</v>
      </c>
      <c r="D48" s="48"/>
      <c r="E48" s="45">
        <v>0</v>
      </c>
      <c r="F48" s="46">
        <f t="shared" si="5"/>
        <v>0</v>
      </c>
      <c r="G48" s="46">
        <f t="shared" si="6"/>
        <v>0</v>
      </c>
      <c r="H48" s="47">
        <f t="shared" si="7"/>
        <v>0</v>
      </c>
      <c r="I48" s="37">
        <v>0</v>
      </c>
      <c r="J48" s="33">
        <f t="shared" si="8"/>
        <v>0</v>
      </c>
      <c r="K48" s="27">
        <f t="shared" si="9"/>
        <v>0</v>
      </c>
    </row>
    <row r="49" spans="2:18" ht="15.75" customHeight="1" x14ac:dyDescent="0.25">
      <c r="B49" s="32">
        <v>13</v>
      </c>
      <c r="C49" s="48" t="s">
        <v>77</v>
      </c>
      <c r="D49" s="48"/>
      <c r="E49" s="45">
        <v>0</v>
      </c>
      <c r="F49" s="46">
        <f t="shared" si="5"/>
        <v>0</v>
      </c>
      <c r="G49" s="46">
        <f t="shared" si="6"/>
        <v>0</v>
      </c>
      <c r="H49" s="47">
        <f t="shared" si="7"/>
        <v>0</v>
      </c>
      <c r="I49" s="37">
        <v>0</v>
      </c>
      <c r="J49" s="33">
        <f t="shared" si="8"/>
        <v>0</v>
      </c>
      <c r="K49" s="27">
        <f t="shared" si="9"/>
        <v>0</v>
      </c>
    </row>
    <row r="50" spans="2:18" ht="15.75" customHeight="1" x14ac:dyDescent="0.25">
      <c r="B50" s="32">
        <v>14</v>
      </c>
      <c r="C50" s="48" t="s">
        <v>54</v>
      </c>
      <c r="D50" s="48"/>
      <c r="E50" s="45">
        <v>0</v>
      </c>
      <c r="F50" s="46">
        <f t="shared" si="5"/>
        <v>0</v>
      </c>
      <c r="G50" s="46">
        <f t="shared" si="6"/>
        <v>0</v>
      </c>
      <c r="H50" s="47">
        <f t="shared" si="7"/>
        <v>0</v>
      </c>
      <c r="I50" s="37">
        <v>0</v>
      </c>
      <c r="J50" s="33">
        <f t="shared" si="8"/>
        <v>0</v>
      </c>
      <c r="K50" s="27">
        <f t="shared" si="9"/>
        <v>0</v>
      </c>
    </row>
    <row r="51" spans="2:18" ht="15.75" customHeight="1" x14ac:dyDescent="0.25">
      <c r="B51" s="32">
        <v>15</v>
      </c>
      <c r="C51" s="48" t="s">
        <v>78</v>
      </c>
      <c r="D51" s="48"/>
      <c r="E51" s="45">
        <v>0</v>
      </c>
      <c r="F51" s="46">
        <f t="shared" si="5"/>
        <v>0</v>
      </c>
      <c r="G51" s="46">
        <f t="shared" si="6"/>
        <v>0</v>
      </c>
      <c r="H51" s="47">
        <f t="shared" si="7"/>
        <v>0</v>
      </c>
      <c r="I51" s="37">
        <v>0</v>
      </c>
      <c r="J51" s="33">
        <f t="shared" si="8"/>
        <v>0</v>
      </c>
      <c r="K51" s="27">
        <f t="shared" si="9"/>
        <v>0</v>
      </c>
    </row>
    <row r="52" spans="2:18" ht="15.75" customHeight="1" x14ac:dyDescent="0.25">
      <c r="B52" s="32">
        <v>16</v>
      </c>
      <c r="C52" s="48" t="s">
        <v>55</v>
      </c>
      <c r="D52" s="48"/>
      <c r="E52" s="45">
        <v>0</v>
      </c>
      <c r="F52" s="46">
        <f t="shared" si="5"/>
        <v>0</v>
      </c>
      <c r="G52" s="46">
        <f t="shared" si="6"/>
        <v>0</v>
      </c>
      <c r="H52" s="47">
        <f t="shared" si="7"/>
        <v>0</v>
      </c>
      <c r="I52" s="37">
        <v>0</v>
      </c>
      <c r="J52" s="33">
        <f t="shared" si="8"/>
        <v>0</v>
      </c>
      <c r="K52" s="27">
        <f t="shared" si="9"/>
        <v>0</v>
      </c>
    </row>
    <row r="53" spans="2:18" ht="15.75" customHeight="1" x14ac:dyDescent="0.25">
      <c r="B53" s="32">
        <v>17</v>
      </c>
      <c r="C53" s="48" t="s">
        <v>79</v>
      </c>
      <c r="D53" s="48"/>
      <c r="E53" s="45">
        <v>0</v>
      </c>
      <c r="F53" s="46">
        <f t="shared" si="5"/>
        <v>0</v>
      </c>
      <c r="G53" s="46">
        <f t="shared" si="6"/>
        <v>0</v>
      </c>
      <c r="H53" s="47">
        <f t="shared" si="7"/>
        <v>0</v>
      </c>
      <c r="I53" s="37">
        <v>0</v>
      </c>
      <c r="J53" s="33">
        <f t="shared" si="8"/>
        <v>0</v>
      </c>
      <c r="K53" s="27">
        <f t="shared" si="9"/>
        <v>0</v>
      </c>
    </row>
    <row r="54" spans="2:18" ht="15.75" customHeight="1" x14ac:dyDescent="0.25">
      <c r="B54" s="32">
        <v>18</v>
      </c>
      <c r="C54" s="57" t="s">
        <v>80</v>
      </c>
      <c r="D54" s="57"/>
      <c r="E54" s="45">
        <v>0</v>
      </c>
      <c r="F54" s="46">
        <f t="shared" ref="F54:F69" si="10">(E54*$F$5)+E54</f>
        <v>0</v>
      </c>
      <c r="G54" s="46">
        <f t="shared" ref="G54:G69" si="11">(F54*$G$5)+F54</f>
        <v>0</v>
      </c>
      <c r="H54" s="47">
        <f t="shared" ref="H54:H69" si="12">(G54*$H$5)+G54</f>
        <v>0</v>
      </c>
      <c r="I54" s="37">
        <v>0</v>
      </c>
      <c r="J54" s="33">
        <f t="shared" ref="J54:J69" si="13">(I54*$J$5)+I54</f>
        <v>0</v>
      </c>
      <c r="K54" s="27">
        <f t="shared" ref="K54:K69" si="14">+J54</f>
        <v>0</v>
      </c>
    </row>
    <row r="55" spans="2:18" ht="15.75" customHeight="1" x14ac:dyDescent="0.25">
      <c r="B55" s="32">
        <v>19</v>
      </c>
      <c r="C55" s="57" t="s">
        <v>81</v>
      </c>
      <c r="D55" s="57"/>
      <c r="E55" s="45">
        <v>0</v>
      </c>
      <c r="F55" s="46">
        <f t="shared" si="10"/>
        <v>0</v>
      </c>
      <c r="G55" s="46">
        <f t="shared" si="11"/>
        <v>0</v>
      </c>
      <c r="H55" s="47">
        <f t="shared" si="12"/>
        <v>0</v>
      </c>
      <c r="I55" s="37">
        <v>0</v>
      </c>
      <c r="J55" s="33">
        <f t="shared" si="13"/>
        <v>0</v>
      </c>
      <c r="K55" s="27">
        <f t="shared" si="14"/>
        <v>0</v>
      </c>
    </row>
    <row r="56" spans="2:18" ht="15.75" customHeight="1" x14ac:dyDescent="0.25">
      <c r="B56" s="32">
        <v>20</v>
      </c>
      <c r="C56" s="57" t="s">
        <v>82</v>
      </c>
      <c r="D56" s="57"/>
      <c r="E56" s="45">
        <v>0</v>
      </c>
      <c r="F56" s="46">
        <f t="shared" si="10"/>
        <v>0</v>
      </c>
      <c r="G56" s="46">
        <f t="shared" si="11"/>
        <v>0</v>
      </c>
      <c r="H56" s="47">
        <f t="shared" si="12"/>
        <v>0</v>
      </c>
      <c r="I56" s="37">
        <v>2558500</v>
      </c>
      <c r="J56" s="33">
        <f t="shared" si="13"/>
        <v>2693844.65</v>
      </c>
      <c r="K56" s="27">
        <f t="shared" si="14"/>
        <v>2693844.65</v>
      </c>
    </row>
    <row r="57" spans="2:18" ht="15.75" customHeight="1" x14ac:dyDescent="0.25">
      <c r="B57" s="32">
        <v>21</v>
      </c>
      <c r="C57" s="57" t="s">
        <v>65</v>
      </c>
      <c r="D57" s="57"/>
      <c r="E57" s="45">
        <v>0</v>
      </c>
      <c r="F57" s="46">
        <f t="shared" si="10"/>
        <v>0</v>
      </c>
      <c r="G57" s="46">
        <f t="shared" si="11"/>
        <v>0</v>
      </c>
      <c r="H57" s="47">
        <f t="shared" si="12"/>
        <v>0</v>
      </c>
      <c r="I57" s="37">
        <v>0</v>
      </c>
      <c r="J57" s="33">
        <f t="shared" si="13"/>
        <v>0</v>
      </c>
      <c r="K57" s="27">
        <f t="shared" si="14"/>
        <v>0</v>
      </c>
    </row>
    <row r="58" spans="2:18" ht="15.75" customHeight="1" x14ac:dyDescent="0.25">
      <c r="B58" s="32">
        <v>22</v>
      </c>
      <c r="C58" s="57" t="s">
        <v>83</v>
      </c>
      <c r="D58" s="57"/>
      <c r="E58" s="45">
        <v>0</v>
      </c>
      <c r="F58" s="46">
        <f t="shared" si="10"/>
        <v>0</v>
      </c>
      <c r="G58" s="46">
        <f t="shared" si="11"/>
        <v>0</v>
      </c>
      <c r="H58" s="47">
        <f t="shared" si="12"/>
        <v>0</v>
      </c>
      <c r="I58" s="37">
        <v>0</v>
      </c>
      <c r="J58" s="33">
        <f t="shared" si="13"/>
        <v>0</v>
      </c>
      <c r="K58" s="27">
        <f t="shared" si="14"/>
        <v>0</v>
      </c>
    </row>
    <row r="59" spans="2:18" ht="15.75" customHeight="1" x14ac:dyDescent="0.25">
      <c r="B59" s="32">
        <v>23</v>
      </c>
      <c r="C59" s="57" t="s">
        <v>66</v>
      </c>
      <c r="D59" s="57"/>
      <c r="E59" s="45">
        <v>0</v>
      </c>
      <c r="F59" s="46">
        <f t="shared" si="10"/>
        <v>0</v>
      </c>
      <c r="G59" s="46">
        <f t="shared" si="11"/>
        <v>0</v>
      </c>
      <c r="H59" s="47">
        <f t="shared" si="12"/>
        <v>0</v>
      </c>
      <c r="I59" s="37">
        <v>0</v>
      </c>
      <c r="J59" s="33">
        <f t="shared" si="13"/>
        <v>0</v>
      </c>
      <c r="K59" s="27">
        <f t="shared" si="14"/>
        <v>0</v>
      </c>
    </row>
    <row r="60" spans="2:18" ht="15.75" customHeight="1" x14ac:dyDescent="0.25">
      <c r="B60" s="32">
        <v>24</v>
      </c>
      <c r="C60" s="57" t="s">
        <v>67</v>
      </c>
      <c r="D60" s="57"/>
      <c r="E60" s="45">
        <v>0</v>
      </c>
      <c r="F60" s="46">
        <f t="shared" si="10"/>
        <v>0</v>
      </c>
      <c r="G60" s="46">
        <f t="shared" si="11"/>
        <v>0</v>
      </c>
      <c r="H60" s="47">
        <f t="shared" si="12"/>
        <v>0</v>
      </c>
      <c r="I60" s="37">
        <v>0</v>
      </c>
      <c r="J60" s="33">
        <f t="shared" si="13"/>
        <v>0</v>
      </c>
      <c r="K60" s="27">
        <f t="shared" si="14"/>
        <v>0</v>
      </c>
    </row>
    <row r="61" spans="2:18" ht="15.75" customHeight="1" x14ac:dyDescent="0.25">
      <c r="B61" s="32">
        <v>25</v>
      </c>
      <c r="C61" s="57" t="s">
        <v>84</v>
      </c>
      <c r="D61" s="57"/>
      <c r="E61" s="45">
        <v>0</v>
      </c>
      <c r="F61" s="46">
        <f t="shared" si="10"/>
        <v>0</v>
      </c>
      <c r="G61" s="46">
        <f t="shared" si="11"/>
        <v>0</v>
      </c>
      <c r="H61" s="47">
        <f t="shared" si="12"/>
        <v>0</v>
      </c>
      <c r="I61" s="37">
        <v>0</v>
      </c>
      <c r="J61" s="33">
        <f t="shared" si="13"/>
        <v>0</v>
      </c>
      <c r="K61" s="27">
        <f t="shared" si="14"/>
        <v>0</v>
      </c>
    </row>
    <row r="62" spans="2:18" x14ac:dyDescent="0.25">
      <c r="B62" s="32">
        <v>26</v>
      </c>
      <c r="C62" s="57" t="s">
        <v>85</v>
      </c>
      <c r="D62" s="57"/>
      <c r="E62" s="45">
        <v>0</v>
      </c>
      <c r="F62" s="46">
        <f t="shared" si="10"/>
        <v>0</v>
      </c>
      <c r="G62" s="46">
        <f t="shared" si="11"/>
        <v>0</v>
      </c>
      <c r="H62" s="47">
        <f t="shared" si="12"/>
        <v>0</v>
      </c>
      <c r="I62" s="37">
        <v>0</v>
      </c>
      <c r="J62" s="33">
        <f t="shared" si="13"/>
        <v>0</v>
      </c>
      <c r="K62" s="27">
        <f t="shared" si="14"/>
        <v>0</v>
      </c>
      <c r="R62" s="1"/>
    </row>
    <row r="63" spans="2:18" x14ac:dyDescent="0.25">
      <c r="B63" s="32">
        <v>27</v>
      </c>
      <c r="C63" s="57" t="s">
        <v>86</v>
      </c>
      <c r="D63" s="57"/>
      <c r="E63" s="45">
        <v>0</v>
      </c>
      <c r="F63" s="46">
        <f t="shared" si="10"/>
        <v>0</v>
      </c>
      <c r="G63" s="46">
        <f t="shared" si="11"/>
        <v>0</v>
      </c>
      <c r="H63" s="47">
        <f t="shared" si="12"/>
        <v>0</v>
      </c>
      <c r="I63" s="37">
        <v>0</v>
      </c>
      <c r="J63" s="33">
        <f t="shared" si="13"/>
        <v>0</v>
      </c>
      <c r="K63" s="27">
        <f t="shared" si="14"/>
        <v>0</v>
      </c>
      <c r="R63" s="1"/>
    </row>
    <row r="64" spans="2:18" x14ac:dyDescent="0.25">
      <c r="B64" s="32">
        <v>28</v>
      </c>
      <c r="C64" s="57" t="s">
        <v>68</v>
      </c>
      <c r="D64" s="57"/>
      <c r="E64" s="45">
        <v>0</v>
      </c>
      <c r="F64" s="46">
        <f t="shared" si="10"/>
        <v>0</v>
      </c>
      <c r="G64" s="46">
        <f t="shared" si="11"/>
        <v>0</v>
      </c>
      <c r="H64" s="47">
        <f t="shared" si="12"/>
        <v>0</v>
      </c>
      <c r="I64" s="37">
        <v>0</v>
      </c>
      <c r="J64" s="33">
        <f t="shared" si="13"/>
        <v>0</v>
      </c>
      <c r="K64" s="27">
        <f t="shared" si="14"/>
        <v>0</v>
      </c>
      <c r="R64" s="1"/>
    </row>
    <row r="65" spans="2:18" x14ac:dyDescent="0.25">
      <c r="B65" s="32">
        <v>29</v>
      </c>
      <c r="C65" s="57" t="s">
        <v>87</v>
      </c>
      <c r="D65" s="57"/>
      <c r="E65" s="45">
        <v>0</v>
      </c>
      <c r="F65" s="46">
        <f t="shared" si="10"/>
        <v>0</v>
      </c>
      <c r="G65" s="46">
        <f t="shared" si="11"/>
        <v>0</v>
      </c>
      <c r="H65" s="47">
        <f t="shared" si="12"/>
        <v>0</v>
      </c>
      <c r="I65" s="37">
        <v>0</v>
      </c>
      <c r="J65" s="33">
        <f t="shared" si="13"/>
        <v>0</v>
      </c>
      <c r="K65" s="27">
        <f t="shared" si="14"/>
        <v>0</v>
      </c>
      <c r="R65" s="1"/>
    </row>
    <row r="66" spans="2:18" x14ac:dyDescent="0.25">
      <c r="B66" s="32">
        <v>30</v>
      </c>
      <c r="C66" s="57" t="s">
        <v>69</v>
      </c>
      <c r="D66" s="57"/>
      <c r="E66" s="45">
        <v>0</v>
      </c>
      <c r="F66" s="46">
        <f t="shared" si="10"/>
        <v>0</v>
      </c>
      <c r="G66" s="46">
        <f t="shared" si="11"/>
        <v>0</v>
      </c>
      <c r="H66" s="47">
        <f t="shared" si="12"/>
        <v>0</v>
      </c>
      <c r="I66" s="37">
        <v>0</v>
      </c>
      <c r="J66" s="33">
        <f t="shared" si="13"/>
        <v>0</v>
      </c>
      <c r="K66" s="27">
        <f t="shared" si="14"/>
        <v>0</v>
      </c>
      <c r="R66" s="1"/>
    </row>
    <row r="67" spans="2:18" x14ac:dyDescent="0.25">
      <c r="B67" s="32">
        <v>31</v>
      </c>
      <c r="C67" s="57" t="s">
        <v>88</v>
      </c>
      <c r="D67" s="57"/>
      <c r="E67" s="45">
        <v>0</v>
      </c>
      <c r="F67" s="46">
        <f t="shared" si="10"/>
        <v>0</v>
      </c>
      <c r="G67" s="46">
        <f t="shared" si="11"/>
        <v>0</v>
      </c>
      <c r="H67" s="47">
        <f t="shared" si="12"/>
        <v>0</v>
      </c>
      <c r="I67" s="37">
        <v>0</v>
      </c>
      <c r="J67" s="33">
        <f t="shared" si="13"/>
        <v>0</v>
      </c>
      <c r="K67" s="27">
        <f t="shared" si="14"/>
        <v>0</v>
      </c>
      <c r="R67" s="1"/>
    </row>
    <row r="68" spans="2:18" x14ac:dyDescent="0.25">
      <c r="B68" s="32">
        <v>32</v>
      </c>
      <c r="C68" s="57" t="s">
        <v>70</v>
      </c>
      <c r="D68" s="57"/>
      <c r="E68" s="45">
        <v>0</v>
      </c>
      <c r="F68" s="46">
        <f t="shared" si="10"/>
        <v>0</v>
      </c>
      <c r="G68" s="46">
        <f t="shared" si="11"/>
        <v>0</v>
      </c>
      <c r="H68" s="47">
        <f t="shared" si="12"/>
        <v>0</v>
      </c>
      <c r="I68" s="37">
        <v>0</v>
      </c>
      <c r="J68" s="33">
        <f t="shared" si="13"/>
        <v>0</v>
      </c>
      <c r="K68" s="27">
        <f t="shared" si="14"/>
        <v>0</v>
      </c>
      <c r="R68" s="1"/>
    </row>
    <row r="69" spans="2:18" x14ac:dyDescent="0.25">
      <c r="B69" s="32">
        <v>33</v>
      </c>
      <c r="C69" s="57" t="s">
        <v>89</v>
      </c>
      <c r="D69" s="57"/>
      <c r="E69" s="45">
        <v>0</v>
      </c>
      <c r="F69" s="46">
        <f t="shared" si="10"/>
        <v>0</v>
      </c>
      <c r="G69" s="46">
        <f t="shared" si="11"/>
        <v>0</v>
      </c>
      <c r="H69" s="47">
        <f t="shared" si="12"/>
        <v>0</v>
      </c>
      <c r="I69" s="37">
        <v>0</v>
      </c>
      <c r="J69" s="33">
        <f t="shared" si="13"/>
        <v>0</v>
      </c>
      <c r="K69" s="27">
        <f t="shared" si="14"/>
        <v>0</v>
      </c>
      <c r="R69" s="1"/>
    </row>
    <row r="70" spans="2:18" x14ac:dyDescent="0.25">
      <c r="R70" s="1"/>
    </row>
    <row r="71" spans="2:18" x14ac:dyDescent="0.25">
      <c r="R71" s="1"/>
    </row>
    <row r="72" spans="2:18" x14ac:dyDescent="0.25">
      <c r="R72" s="1"/>
    </row>
    <row r="73" spans="2:18" x14ac:dyDescent="0.25">
      <c r="R73" s="1"/>
    </row>
    <row r="74" spans="2:18" x14ac:dyDescent="0.25">
      <c r="R74" s="1"/>
    </row>
    <row r="75" spans="2:18" x14ac:dyDescent="0.25">
      <c r="R75" s="1"/>
    </row>
    <row r="76" spans="2:18" x14ac:dyDescent="0.25">
      <c r="R76" s="1"/>
    </row>
    <row r="77" spans="2:18" x14ac:dyDescent="0.25">
      <c r="R77" s="1"/>
    </row>
    <row r="78" spans="2:18" x14ac:dyDescent="0.25">
      <c r="R78" s="1"/>
    </row>
    <row r="79" spans="2:18" x14ac:dyDescent="0.25">
      <c r="R79" s="1"/>
    </row>
    <row r="80" spans="2:18" x14ac:dyDescent="0.25">
      <c r="R80" s="1"/>
    </row>
    <row r="81" spans="18:18" x14ac:dyDescent="0.25">
      <c r="R81" s="1"/>
    </row>
    <row r="82" spans="18:18" x14ac:dyDescent="0.25">
      <c r="R82" s="1"/>
    </row>
    <row r="83" spans="18:18" x14ac:dyDescent="0.25">
      <c r="R83" s="1"/>
    </row>
    <row r="84" spans="18:18" x14ac:dyDescent="0.25">
      <c r="R84" s="1"/>
    </row>
    <row r="85" spans="18:18" x14ac:dyDescent="0.25">
      <c r="R85" s="1"/>
    </row>
    <row r="86" spans="18:18" x14ac:dyDescent="0.25">
      <c r="R86" s="1"/>
    </row>
    <row r="87" spans="18:18" x14ac:dyDescent="0.25">
      <c r="R87" s="1"/>
    </row>
    <row r="88" spans="18:18" x14ac:dyDescent="0.25">
      <c r="R88" s="1"/>
    </row>
    <row r="89" spans="18:18" x14ac:dyDescent="0.25">
      <c r="R89" s="1"/>
    </row>
    <row r="90" spans="18:18" x14ac:dyDescent="0.25">
      <c r="R90" s="1"/>
    </row>
    <row r="91" spans="18:18" x14ac:dyDescent="0.25">
      <c r="R91" s="1"/>
    </row>
    <row r="92" spans="18:18" x14ac:dyDescent="0.25">
      <c r="R92" s="1"/>
    </row>
    <row r="93" spans="18:18" x14ac:dyDescent="0.25">
      <c r="R93" s="1"/>
    </row>
    <row r="94" spans="18:18" x14ac:dyDescent="0.25">
      <c r="R94" s="1"/>
    </row>
    <row r="95" spans="18:18" x14ac:dyDescent="0.25">
      <c r="R95" s="1"/>
    </row>
    <row r="96" spans="18:18" x14ac:dyDescent="0.25">
      <c r="R96" s="1"/>
    </row>
    <row r="97" spans="18:18" x14ac:dyDescent="0.25">
      <c r="R97" s="1"/>
    </row>
    <row r="98" spans="18:18" x14ac:dyDescent="0.25">
      <c r="R98" s="1"/>
    </row>
    <row r="99" spans="18:18" x14ac:dyDescent="0.25">
      <c r="R99" s="1"/>
    </row>
    <row r="100" spans="18:18" x14ac:dyDescent="0.25">
      <c r="R100" s="1"/>
    </row>
    <row r="101" spans="18:18" x14ac:dyDescent="0.25">
      <c r="R101" s="1"/>
    </row>
    <row r="102" spans="18:18" x14ac:dyDescent="0.25">
      <c r="R102" s="1"/>
    </row>
    <row r="103" spans="18:18" x14ac:dyDescent="0.25">
      <c r="R103" s="1"/>
    </row>
    <row r="104" spans="18:18" x14ac:dyDescent="0.25">
      <c r="R104" s="1"/>
    </row>
    <row r="105" spans="18:18" x14ac:dyDescent="0.25">
      <c r="R105" s="1"/>
    </row>
    <row r="106" spans="18:18" x14ac:dyDescent="0.25">
      <c r="R106" s="1"/>
    </row>
    <row r="107" spans="18:18" x14ac:dyDescent="0.25">
      <c r="R107" s="1"/>
    </row>
    <row r="108" spans="18:18" x14ac:dyDescent="0.25">
      <c r="R108" s="1"/>
    </row>
    <row r="109" spans="18:18" x14ac:dyDescent="0.25">
      <c r="R109" s="1"/>
    </row>
    <row r="110" spans="18:18" x14ac:dyDescent="0.25">
      <c r="R110" s="1"/>
    </row>
    <row r="111" spans="18:18" x14ac:dyDescent="0.25">
      <c r="R111" s="1"/>
    </row>
    <row r="112" spans="18:18" x14ac:dyDescent="0.25">
      <c r="R112" s="1"/>
    </row>
    <row r="113" spans="18:18" x14ac:dyDescent="0.25">
      <c r="R113" s="1"/>
    </row>
    <row r="114" spans="18:18" x14ac:dyDescent="0.25">
      <c r="R114" s="1"/>
    </row>
    <row r="115" spans="18:18" x14ac:dyDescent="0.25">
      <c r="R115" s="1"/>
    </row>
    <row r="116" spans="18:18" x14ac:dyDescent="0.25">
      <c r="R116" s="1"/>
    </row>
    <row r="117" spans="18:18" x14ac:dyDescent="0.25">
      <c r="R117" s="1"/>
    </row>
    <row r="118" spans="18:18" x14ac:dyDescent="0.25">
      <c r="R118" s="1"/>
    </row>
    <row r="119" spans="18:18" x14ac:dyDescent="0.25">
      <c r="R119" s="1"/>
    </row>
    <row r="120" spans="18:18" x14ac:dyDescent="0.25">
      <c r="R120" s="1"/>
    </row>
    <row r="121" spans="18:18" x14ac:dyDescent="0.25">
      <c r="R121" s="1"/>
    </row>
    <row r="122" spans="18:18" x14ac:dyDescent="0.25">
      <c r="R122" s="1"/>
    </row>
    <row r="123" spans="18:18" x14ac:dyDescent="0.25">
      <c r="R123" s="1"/>
    </row>
    <row r="124" spans="18:18" x14ac:dyDescent="0.25">
      <c r="R124" s="1"/>
    </row>
    <row r="125" spans="18:18" x14ac:dyDescent="0.25">
      <c r="R125" s="1"/>
    </row>
    <row r="126" spans="18:18" x14ac:dyDescent="0.25">
      <c r="R126" s="1"/>
    </row>
    <row r="127" spans="18:18" x14ac:dyDescent="0.25">
      <c r="R127" s="1"/>
    </row>
    <row r="128" spans="18:18" x14ac:dyDescent="0.25">
      <c r="R128" s="1"/>
    </row>
    <row r="129" spans="18:18" x14ac:dyDescent="0.25">
      <c r="R129" s="1"/>
    </row>
    <row r="130" spans="18:18" x14ac:dyDescent="0.25">
      <c r="R130" s="1"/>
    </row>
    <row r="131" spans="18:18" x14ac:dyDescent="0.25">
      <c r="R131" s="1"/>
    </row>
    <row r="132" spans="18:18" x14ac:dyDescent="0.25">
      <c r="R132" s="1"/>
    </row>
    <row r="133" spans="18:18" x14ac:dyDescent="0.25">
      <c r="R133" s="1"/>
    </row>
    <row r="134" spans="18:18" x14ac:dyDescent="0.25">
      <c r="R134" s="1"/>
    </row>
    <row r="135" spans="18:18" x14ac:dyDescent="0.25">
      <c r="R135" s="1"/>
    </row>
    <row r="136" spans="18:18" x14ac:dyDescent="0.25">
      <c r="R136" s="1"/>
    </row>
    <row r="137" spans="18:18" x14ac:dyDescent="0.25">
      <c r="R137" s="1"/>
    </row>
    <row r="138" spans="18:18" x14ac:dyDescent="0.25">
      <c r="R138" s="1"/>
    </row>
    <row r="139" spans="18:18" x14ac:dyDescent="0.25">
      <c r="R139" s="1"/>
    </row>
    <row r="140" spans="18:18" x14ac:dyDescent="0.25">
      <c r="R140" s="1"/>
    </row>
    <row r="141" spans="18:18" x14ac:dyDescent="0.25">
      <c r="R141" s="1"/>
    </row>
    <row r="142" spans="18:18" x14ac:dyDescent="0.25">
      <c r="R142" s="1"/>
    </row>
    <row r="143" spans="18:18" x14ac:dyDescent="0.25">
      <c r="R143" s="1"/>
    </row>
    <row r="144" spans="18:18" x14ac:dyDescent="0.25">
      <c r="R144" s="1"/>
    </row>
    <row r="145" spans="18:18" x14ac:dyDescent="0.25">
      <c r="R145" s="1"/>
    </row>
    <row r="146" spans="18:18" x14ac:dyDescent="0.25">
      <c r="R146" s="1"/>
    </row>
    <row r="147" spans="18:18" x14ac:dyDescent="0.25">
      <c r="R147" s="1"/>
    </row>
    <row r="148" spans="18:18" x14ac:dyDescent="0.25">
      <c r="R148" s="1"/>
    </row>
    <row r="149" spans="18:18" x14ac:dyDescent="0.25">
      <c r="R149" s="1"/>
    </row>
    <row r="150" spans="18:18" x14ac:dyDescent="0.25">
      <c r="R150" s="1"/>
    </row>
    <row r="151" spans="18:18" x14ac:dyDescent="0.25">
      <c r="R151" s="1"/>
    </row>
  </sheetData>
  <mergeCells count="76">
    <mergeCell ref="E35:E36"/>
    <mergeCell ref="I35:I36"/>
    <mergeCell ref="B30:B31"/>
    <mergeCell ref="C30:C31"/>
    <mergeCell ref="B2:K2"/>
    <mergeCell ref="B34:B36"/>
    <mergeCell ref="K34:K36"/>
    <mergeCell ref="B24:B25"/>
    <mergeCell ref="C24:C25"/>
    <mergeCell ref="B26:B27"/>
    <mergeCell ref="C26:C27"/>
    <mergeCell ref="B28:B29"/>
    <mergeCell ref="C28:C29"/>
    <mergeCell ref="B18:B19"/>
    <mergeCell ref="C18:C19"/>
    <mergeCell ref="B20:B21"/>
    <mergeCell ref="C20:C21"/>
    <mergeCell ref="B22:B23"/>
    <mergeCell ref="E34:H34"/>
    <mergeCell ref="I34:J34"/>
    <mergeCell ref="C22:C23"/>
    <mergeCell ref="B12:B13"/>
    <mergeCell ref="C12:C13"/>
    <mergeCell ref="B14:B15"/>
    <mergeCell ref="C14:C15"/>
    <mergeCell ref="B16:B17"/>
    <mergeCell ref="C16:C17"/>
    <mergeCell ref="B6:B7"/>
    <mergeCell ref="C6:C7"/>
    <mergeCell ref="B8:B9"/>
    <mergeCell ref="C8:C9"/>
    <mergeCell ref="B10:B11"/>
    <mergeCell ref="C10:C11"/>
    <mergeCell ref="K3:K5"/>
    <mergeCell ref="B3:B5"/>
    <mergeCell ref="D3:D5"/>
    <mergeCell ref="E3:H3"/>
    <mergeCell ref="E4:E5"/>
    <mergeCell ref="C3:C5"/>
    <mergeCell ref="I3:J3"/>
    <mergeCell ref="I4:I5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67:D67"/>
    <mergeCell ref="C68:D68"/>
    <mergeCell ref="C69:D69"/>
    <mergeCell ref="C34:D36"/>
    <mergeCell ref="B33:K33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V65"/>
  <sheetViews>
    <sheetView topLeftCell="I30" zoomScale="110" zoomScaleNormal="110" workbookViewId="0">
      <selection activeCell="R45" sqref="R45"/>
    </sheetView>
  </sheetViews>
  <sheetFormatPr baseColWidth="10" defaultRowHeight="12.75" x14ac:dyDescent="0.2"/>
  <cols>
    <col min="1" max="1" width="1.5703125" customWidth="1"/>
    <col min="2" max="2" width="4.140625" customWidth="1"/>
    <col min="3" max="3" width="19.28515625" customWidth="1"/>
    <col min="4" max="4" width="7" customWidth="1"/>
    <col min="5" max="5" width="2.7109375" customWidth="1"/>
    <col min="6" max="6" width="8" customWidth="1"/>
    <col min="7" max="7" width="8.42578125" customWidth="1"/>
    <col min="8" max="8" width="9.85546875" customWidth="1"/>
    <col min="9" max="9" width="2.7109375" customWidth="1"/>
    <col min="10" max="10" width="7.85546875" customWidth="1"/>
    <col min="11" max="11" width="7" customWidth="1"/>
    <col min="12" max="12" width="10.140625" customWidth="1"/>
    <col min="13" max="13" width="2.7109375" customWidth="1"/>
    <col min="14" max="14" width="9.28515625" customWidth="1"/>
    <col min="15" max="15" width="9" customWidth="1"/>
    <col min="16" max="16" width="9.85546875" customWidth="1"/>
    <col min="17" max="17" width="1.7109375" customWidth="1"/>
    <col min="18" max="18" width="10.140625" customWidth="1"/>
    <col min="19" max="19" width="9.5703125" customWidth="1"/>
    <col min="20" max="20" width="9.28515625" customWidth="1"/>
    <col min="21" max="21" width="1.7109375" customWidth="1"/>
  </cols>
  <sheetData>
    <row r="1" spans="1:18" ht="6.75" customHeight="1" x14ac:dyDescent="0.2"/>
    <row r="2" spans="1:18" ht="13.5" customHeight="1" x14ac:dyDescent="0.25">
      <c r="A2" s="6"/>
      <c r="B2" s="89" t="s">
        <v>12</v>
      </c>
      <c r="C2" s="89"/>
      <c r="D2" s="89"/>
      <c r="E2" s="41"/>
      <c r="F2" s="89" t="s">
        <v>57</v>
      </c>
      <c r="G2" s="89"/>
      <c r="H2" s="89"/>
      <c r="I2" s="41"/>
      <c r="J2" s="89" t="s">
        <v>35</v>
      </c>
      <c r="K2" s="89"/>
      <c r="L2" s="89"/>
      <c r="M2" s="41"/>
      <c r="N2" s="89" t="s">
        <v>64</v>
      </c>
      <c r="O2" s="89"/>
      <c r="P2" s="89"/>
      <c r="R2" s="88" t="s">
        <v>5</v>
      </c>
    </row>
    <row r="3" spans="1:18" ht="13.5" customHeight="1" x14ac:dyDescent="0.25">
      <c r="B3" s="42" t="s">
        <v>7</v>
      </c>
      <c r="C3" s="43" t="s">
        <v>28</v>
      </c>
      <c r="D3" s="43" t="s">
        <v>56</v>
      </c>
      <c r="E3" s="41"/>
      <c r="F3" s="39" t="s">
        <v>11</v>
      </c>
      <c r="G3" s="40" t="s">
        <v>10</v>
      </c>
      <c r="H3" s="40" t="s">
        <v>9</v>
      </c>
      <c r="I3" s="41"/>
      <c r="J3" s="39" t="s">
        <v>11</v>
      </c>
      <c r="K3" s="40" t="s">
        <v>10</v>
      </c>
      <c r="L3" s="40" t="s">
        <v>9</v>
      </c>
      <c r="M3" s="41"/>
      <c r="N3" s="39" t="s">
        <v>11</v>
      </c>
      <c r="O3" s="40" t="s">
        <v>10</v>
      </c>
      <c r="P3" s="40" t="s">
        <v>9</v>
      </c>
      <c r="R3" s="88"/>
    </row>
    <row r="4" spans="1:18" ht="12.75" customHeight="1" x14ac:dyDescent="0.25">
      <c r="B4" s="50">
        <v>1</v>
      </c>
      <c r="C4" s="52" t="s">
        <v>36</v>
      </c>
      <c r="D4" s="11" t="s">
        <v>47</v>
      </c>
      <c r="E4" s="41"/>
      <c r="F4" s="12">
        <v>1200000</v>
      </c>
      <c r="G4" s="13">
        <f>F4*19%</f>
        <v>228000</v>
      </c>
      <c r="H4" s="12">
        <f>F4+G4</f>
        <v>1428000</v>
      </c>
      <c r="I4" s="41"/>
      <c r="J4" s="12">
        <v>1500000</v>
      </c>
      <c r="K4" s="13">
        <f>J4*19%</f>
        <v>285000</v>
      </c>
      <c r="L4" s="12">
        <f>J4+K4</f>
        <v>1785000</v>
      </c>
      <c r="M4" s="41"/>
      <c r="N4" s="12">
        <v>524000</v>
      </c>
      <c r="O4" s="13">
        <f>N4*19%</f>
        <v>99560</v>
      </c>
      <c r="P4" s="12">
        <f>N4+O4</f>
        <v>623560</v>
      </c>
      <c r="R4" s="18">
        <f>(H4+L4+P4)/3</f>
        <v>1278853.3333333333</v>
      </c>
    </row>
    <row r="5" spans="1:18" ht="12.75" customHeight="1" x14ac:dyDescent="0.25">
      <c r="B5" s="51"/>
      <c r="C5" s="53"/>
      <c r="D5" s="11" t="s">
        <v>48</v>
      </c>
      <c r="E5" s="41"/>
      <c r="F5" s="12">
        <v>2200000</v>
      </c>
      <c r="G5" s="13">
        <f t="shared" ref="G5:G29" si="0">F5*19%</f>
        <v>418000</v>
      </c>
      <c r="H5" s="12">
        <f t="shared" ref="H5:H29" si="1">F5+G5</f>
        <v>2618000</v>
      </c>
      <c r="I5" s="41"/>
      <c r="J5" s="12">
        <v>1200000</v>
      </c>
      <c r="K5" s="13">
        <f t="shared" ref="K5:K29" si="2">J5*19%</f>
        <v>228000</v>
      </c>
      <c r="L5" s="12">
        <f t="shared" ref="L5:L29" si="3">J5+K5</f>
        <v>1428000</v>
      </c>
      <c r="M5" s="41"/>
      <c r="N5" s="12">
        <v>996000</v>
      </c>
      <c r="O5" s="13">
        <f t="shared" ref="O5:O29" si="4">N5*19%</f>
        <v>189240</v>
      </c>
      <c r="P5" s="12">
        <f t="shared" ref="P5:P29" si="5">N5+O5</f>
        <v>1185240</v>
      </c>
      <c r="R5" s="18">
        <f t="shared" ref="R5:R29" si="6">(H5+L5+P5)/3</f>
        <v>1743746.6666666667</v>
      </c>
    </row>
    <row r="6" spans="1:18" ht="12.75" customHeight="1" x14ac:dyDescent="0.25">
      <c r="B6" s="50">
        <v>2</v>
      </c>
      <c r="C6" s="52" t="s">
        <v>37</v>
      </c>
      <c r="D6" s="11" t="s">
        <v>47</v>
      </c>
      <c r="E6" s="41"/>
      <c r="F6" s="12">
        <v>1200000</v>
      </c>
      <c r="G6" s="13">
        <f t="shared" si="0"/>
        <v>228000</v>
      </c>
      <c r="H6" s="12">
        <f t="shared" si="1"/>
        <v>1428000</v>
      </c>
      <c r="I6" s="41"/>
      <c r="J6" s="12">
        <v>1500000</v>
      </c>
      <c r="K6" s="13">
        <f t="shared" si="2"/>
        <v>285000</v>
      </c>
      <c r="L6" s="12">
        <f t="shared" si="3"/>
        <v>1785000</v>
      </c>
      <c r="M6" s="41"/>
      <c r="N6" s="12">
        <v>524000</v>
      </c>
      <c r="O6" s="13">
        <f t="shared" si="4"/>
        <v>99560</v>
      </c>
      <c r="P6" s="12">
        <f t="shared" si="5"/>
        <v>623560</v>
      </c>
      <c r="R6" s="18">
        <f t="shared" si="6"/>
        <v>1278853.3333333333</v>
      </c>
    </row>
    <row r="7" spans="1:18" ht="12.75" customHeight="1" x14ac:dyDescent="0.25">
      <c r="B7" s="51"/>
      <c r="C7" s="53"/>
      <c r="D7" s="11" t="s">
        <v>48</v>
      </c>
      <c r="E7" s="41"/>
      <c r="F7" s="12">
        <v>2200000</v>
      </c>
      <c r="G7" s="13">
        <f t="shared" si="0"/>
        <v>418000</v>
      </c>
      <c r="H7" s="12">
        <f t="shared" si="1"/>
        <v>2618000</v>
      </c>
      <c r="I7" s="41"/>
      <c r="J7" s="12">
        <v>1200000</v>
      </c>
      <c r="K7" s="13">
        <f t="shared" si="2"/>
        <v>228000</v>
      </c>
      <c r="L7" s="12">
        <f t="shared" si="3"/>
        <v>1428000</v>
      </c>
      <c r="M7" s="41"/>
      <c r="N7" s="12">
        <v>996000</v>
      </c>
      <c r="O7" s="13">
        <f t="shared" si="4"/>
        <v>189240</v>
      </c>
      <c r="P7" s="12">
        <f t="shared" si="5"/>
        <v>1185240</v>
      </c>
      <c r="R7" s="18">
        <f t="shared" si="6"/>
        <v>1743746.6666666667</v>
      </c>
    </row>
    <row r="8" spans="1:18" ht="12.75" customHeight="1" x14ac:dyDescent="0.25">
      <c r="B8" s="50">
        <v>3</v>
      </c>
      <c r="C8" s="52" t="s">
        <v>38</v>
      </c>
      <c r="D8" s="11" t="s">
        <v>47</v>
      </c>
      <c r="E8" s="41"/>
      <c r="F8" s="12">
        <v>1200000</v>
      </c>
      <c r="G8" s="13">
        <f t="shared" si="0"/>
        <v>228000</v>
      </c>
      <c r="H8" s="12">
        <f t="shared" si="1"/>
        <v>1428000</v>
      </c>
      <c r="I8" s="41"/>
      <c r="J8" s="12">
        <v>1500000</v>
      </c>
      <c r="K8" s="13">
        <f t="shared" si="2"/>
        <v>285000</v>
      </c>
      <c r="L8" s="12">
        <f t="shared" si="3"/>
        <v>1785000</v>
      </c>
      <c r="M8" s="41"/>
      <c r="N8" s="12">
        <v>524000</v>
      </c>
      <c r="O8" s="13">
        <f t="shared" si="4"/>
        <v>99560</v>
      </c>
      <c r="P8" s="12">
        <f t="shared" si="5"/>
        <v>623560</v>
      </c>
      <c r="R8" s="18">
        <f t="shared" si="6"/>
        <v>1278853.3333333333</v>
      </c>
    </row>
    <row r="9" spans="1:18" ht="12.75" customHeight="1" x14ac:dyDescent="0.25">
      <c r="B9" s="51"/>
      <c r="C9" s="53"/>
      <c r="D9" s="11" t="s">
        <v>48</v>
      </c>
      <c r="E9" s="41"/>
      <c r="F9" s="12">
        <v>2200000</v>
      </c>
      <c r="G9" s="13">
        <f t="shared" si="0"/>
        <v>418000</v>
      </c>
      <c r="H9" s="12">
        <f t="shared" si="1"/>
        <v>2618000</v>
      </c>
      <c r="I9" s="41"/>
      <c r="J9" s="12">
        <v>1200000</v>
      </c>
      <c r="K9" s="13">
        <f t="shared" si="2"/>
        <v>228000</v>
      </c>
      <c r="L9" s="12">
        <f t="shared" si="3"/>
        <v>1428000</v>
      </c>
      <c r="M9" s="41"/>
      <c r="N9" s="12">
        <v>996000</v>
      </c>
      <c r="O9" s="13">
        <f t="shared" si="4"/>
        <v>189240</v>
      </c>
      <c r="P9" s="12">
        <f t="shared" si="5"/>
        <v>1185240</v>
      </c>
      <c r="R9" s="18">
        <f t="shared" si="6"/>
        <v>1743746.6666666667</v>
      </c>
    </row>
    <row r="10" spans="1:18" ht="12.75" customHeight="1" x14ac:dyDescent="0.25">
      <c r="B10" s="50">
        <v>4</v>
      </c>
      <c r="C10" s="52" t="s">
        <v>39</v>
      </c>
      <c r="D10" s="11" t="s">
        <v>47</v>
      </c>
      <c r="E10" s="41"/>
      <c r="F10" s="12">
        <v>1200000</v>
      </c>
      <c r="G10" s="13">
        <f t="shared" si="0"/>
        <v>228000</v>
      </c>
      <c r="H10" s="12">
        <f t="shared" si="1"/>
        <v>1428000</v>
      </c>
      <c r="I10" s="41"/>
      <c r="J10" s="12">
        <v>1500000</v>
      </c>
      <c r="K10" s="13">
        <f t="shared" si="2"/>
        <v>285000</v>
      </c>
      <c r="L10" s="12">
        <f t="shared" si="3"/>
        <v>1785000</v>
      </c>
      <c r="M10" s="41"/>
      <c r="N10" s="12">
        <v>524000</v>
      </c>
      <c r="O10" s="13">
        <f t="shared" si="4"/>
        <v>99560</v>
      </c>
      <c r="P10" s="12">
        <f t="shared" si="5"/>
        <v>623560</v>
      </c>
      <c r="R10" s="18">
        <f t="shared" si="6"/>
        <v>1278853.3333333333</v>
      </c>
    </row>
    <row r="11" spans="1:18" ht="12.75" customHeight="1" x14ac:dyDescent="0.25">
      <c r="B11" s="51"/>
      <c r="C11" s="53"/>
      <c r="D11" s="11" t="s">
        <v>48</v>
      </c>
      <c r="E11" s="41"/>
      <c r="F11" s="12">
        <v>2200000</v>
      </c>
      <c r="G11" s="13">
        <f t="shared" si="0"/>
        <v>418000</v>
      </c>
      <c r="H11" s="12">
        <f t="shared" si="1"/>
        <v>2618000</v>
      </c>
      <c r="I11" s="41"/>
      <c r="J11" s="12">
        <v>1200000</v>
      </c>
      <c r="K11" s="13">
        <f t="shared" si="2"/>
        <v>228000</v>
      </c>
      <c r="L11" s="12">
        <f t="shared" si="3"/>
        <v>1428000</v>
      </c>
      <c r="M11" s="41"/>
      <c r="N11" s="12">
        <v>996000</v>
      </c>
      <c r="O11" s="13">
        <f t="shared" si="4"/>
        <v>189240</v>
      </c>
      <c r="P11" s="12">
        <f t="shared" si="5"/>
        <v>1185240</v>
      </c>
      <c r="R11" s="18">
        <f t="shared" si="6"/>
        <v>1743746.6666666667</v>
      </c>
    </row>
    <row r="12" spans="1:18" ht="12.75" customHeight="1" x14ac:dyDescent="0.25">
      <c r="B12" s="50">
        <v>5</v>
      </c>
      <c r="C12" s="52" t="s">
        <v>40</v>
      </c>
      <c r="D12" s="11" t="s">
        <v>47</v>
      </c>
      <c r="E12" s="41"/>
      <c r="F12" s="12">
        <v>1200000</v>
      </c>
      <c r="G12" s="13">
        <f t="shared" si="0"/>
        <v>228000</v>
      </c>
      <c r="H12" s="12">
        <f t="shared" si="1"/>
        <v>1428000</v>
      </c>
      <c r="I12" s="41"/>
      <c r="J12" s="12">
        <v>1500000</v>
      </c>
      <c r="K12" s="13">
        <f t="shared" si="2"/>
        <v>285000</v>
      </c>
      <c r="L12" s="12">
        <f t="shared" si="3"/>
        <v>1785000</v>
      </c>
      <c r="M12" s="41"/>
      <c r="N12" s="12">
        <v>524000</v>
      </c>
      <c r="O12" s="13">
        <f t="shared" si="4"/>
        <v>99560</v>
      </c>
      <c r="P12" s="12">
        <f t="shared" si="5"/>
        <v>623560</v>
      </c>
      <c r="R12" s="18">
        <f t="shared" si="6"/>
        <v>1278853.3333333333</v>
      </c>
    </row>
    <row r="13" spans="1:18" ht="12.75" customHeight="1" x14ac:dyDescent="0.25">
      <c r="B13" s="51"/>
      <c r="C13" s="53"/>
      <c r="D13" s="11" t="s">
        <v>48</v>
      </c>
      <c r="E13" s="41"/>
      <c r="F13" s="12">
        <v>2200000</v>
      </c>
      <c r="G13" s="13">
        <f t="shared" si="0"/>
        <v>418000</v>
      </c>
      <c r="H13" s="12">
        <f t="shared" si="1"/>
        <v>2618000</v>
      </c>
      <c r="I13" s="41"/>
      <c r="J13" s="12">
        <v>1200000</v>
      </c>
      <c r="K13" s="13">
        <f t="shared" si="2"/>
        <v>228000</v>
      </c>
      <c r="L13" s="12">
        <f t="shared" si="3"/>
        <v>1428000</v>
      </c>
      <c r="M13" s="41"/>
      <c r="N13" s="12">
        <v>996000</v>
      </c>
      <c r="O13" s="13">
        <f t="shared" si="4"/>
        <v>189240</v>
      </c>
      <c r="P13" s="12">
        <f t="shared" si="5"/>
        <v>1185240</v>
      </c>
      <c r="R13" s="18">
        <f t="shared" si="6"/>
        <v>1743746.6666666667</v>
      </c>
    </row>
    <row r="14" spans="1:18" ht="12.75" customHeight="1" x14ac:dyDescent="0.25">
      <c r="B14" s="50">
        <v>6</v>
      </c>
      <c r="C14" s="52" t="s">
        <v>41</v>
      </c>
      <c r="D14" s="11" t="s">
        <v>47</v>
      </c>
      <c r="E14" s="41"/>
      <c r="F14" s="12">
        <v>1200000</v>
      </c>
      <c r="G14" s="13">
        <f t="shared" si="0"/>
        <v>228000</v>
      </c>
      <c r="H14" s="12">
        <f t="shared" si="1"/>
        <v>1428000</v>
      </c>
      <c r="I14" s="41"/>
      <c r="J14" s="12">
        <v>1500000</v>
      </c>
      <c r="K14" s="13">
        <f t="shared" si="2"/>
        <v>285000</v>
      </c>
      <c r="L14" s="12">
        <f t="shared" si="3"/>
        <v>1785000</v>
      </c>
      <c r="M14" s="41"/>
      <c r="N14" s="12">
        <v>524000</v>
      </c>
      <c r="O14" s="13">
        <f t="shared" si="4"/>
        <v>99560</v>
      </c>
      <c r="P14" s="12">
        <f t="shared" si="5"/>
        <v>623560</v>
      </c>
      <c r="R14" s="18">
        <f t="shared" si="6"/>
        <v>1278853.3333333333</v>
      </c>
    </row>
    <row r="15" spans="1:18" ht="12.75" customHeight="1" x14ac:dyDescent="0.25">
      <c r="B15" s="51"/>
      <c r="C15" s="53"/>
      <c r="D15" s="11" t="s">
        <v>48</v>
      </c>
      <c r="E15" s="41"/>
      <c r="F15" s="12">
        <v>2200000</v>
      </c>
      <c r="G15" s="13">
        <f t="shared" si="0"/>
        <v>418000</v>
      </c>
      <c r="H15" s="12">
        <f t="shared" si="1"/>
        <v>2618000</v>
      </c>
      <c r="I15" s="41"/>
      <c r="J15" s="12">
        <v>1200000</v>
      </c>
      <c r="K15" s="13">
        <f t="shared" si="2"/>
        <v>228000</v>
      </c>
      <c r="L15" s="12">
        <f t="shared" si="3"/>
        <v>1428000</v>
      </c>
      <c r="M15" s="41"/>
      <c r="N15" s="12">
        <v>996000</v>
      </c>
      <c r="O15" s="13">
        <f t="shared" si="4"/>
        <v>189240</v>
      </c>
      <c r="P15" s="12">
        <f t="shared" si="5"/>
        <v>1185240</v>
      </c>
      <c r="R15" s="18">
        <f t="shared" si="6"/>
        <v>1743746.6666666667</v>
      </c>
    </row>
    <row r="16" spans="1:18" ht="12.75" customHeight="1" x14ac:dyDescent="0.25">
      <c r="B16" s="50">
        <v>7</v>
      </c>
      <c r="C16" s="52" t="s">
        <v>42</v>
      </c>
      <c r="D16" s="11" t="s">
        <v>47</v>
      </c>
      <c r="E16" s="41"/>
      <c r="F16" s="12">
        <v>9000000</v>
      </c>
      <c r="G16" s="13">
        <f t="shared" si="0"/>
        <v>1710000</v>
      </c>
      <c r="H16" s="12">
        <f t="shared" si="1"/>
        <v>10710000</v>
      </c>
      <c r="I16" s="41"/>
      <c r="J16" s="12">
        <v>1500000</v>
      </c>
      <c r="K16" s="13">
        <f t="shared" si="2"/>
        <v>285000</v>
      </c>
      <c r="L16" s="12">
        <f t="shared" si="3"/>
        <v>1785000</v>
      </c>
      <c r="M16" s="41"/>
      <c r="N16" s="12">
        <v>524000</v>
      </c>
      <c r="O16" s="13">
        <f t="shared" si="4"/>
        <v>99560</v>
      </c>
      <c r="P16" s="12">
        <f t="shared" si="5"/>
        <v>623560</v>
      </c>
      <c r="R16" s="18">
        <f t="shared" si="6"/>
        <v>4372853.333333333</v>
      </c>
    </row>
    <row r="17" spans="2:22" ht="12.75" customHeight="1" x14ac:dyDescent="0.25">
      <c r="B17" s="51"/>
      <c r="C17" s="53"/>
      <c r="D17" s="11" t="s">
        <v>48</v>
      </c>
      <c r="E17" s="41"/>
      <c r="F17" s="12">
        <v>4400000</v>
      </c>
      <c r="G17" s="13">
        <f t="shared" si="0"/>
        <v>836000</v>
      </c>
      <c r="H17" s="12">
        <f t="shared" si="1"/>
        <v>5236000</v>
      </c>
      <c r="I17" s="41"/>
      <c r="J17" s="12">
        <v>1200000</v>
      </c>
      <c r="K17" s="13">
        <f t="shared" si="2"/>
        <v>228000</v>
      </c>
      <c r="L17" s="12">
        <f t="shared" si="3"/>
        <v>1428000</v>
      </c>
      <c r="M17" s="41"/>
      <c r="N17" s="12">
        <v>996000</v>
      </c>
      <c r="O17" s="13">
        <f t="shared" si="4"/>
        <v>189240</v>
      </c>
      <c r="P17" s="12">
        <f t="shared" si="5"/>
        <v>1185240</v>
      </c>
      <c r="R17" s="18">
        <f t="shared" si="6"/>
        <v>2616413.3333333335</v>
      </c>
    </row>
    <row r="18" spans="2:22" ht="12.75" customHeight="1" x14ac:dyDescent="0.25">
      <c r="B18" s="50">
        <v>8</v>
      </c>
      <c r="C18" s="52" t="s">
        <v>26</v>
      </c>
      <c r="D18" s="11" t="s">
        <v>47</v>
      </c>
      <c r="E18" s="41"/>
      <c r="F18" s="12">
        <v>950000</v>
      </c>
      <c r="G18" s="13">
        <f t="shared" si="0"/>
        <v>180500</v>
      </c>
      <c r="H18" s="12">
        <f t="shared" si="1"/>
        <v>1130500</v>
      </c>
      <c r="I18" s="41"/>
      <c r="J18" s="12">
        <v>1500000</v>
      </c>
      <c r="K18" s="13">
        <f t="shared" si="2"/>
        <v>285000</v>
      </c>
      <c r="L18" s="12">
        <f t="shared" si="3"/>
        <v>1785000</v>
      </c>
      <c r="M18" s="41"/>
      <c r="N18" s="12">
        <v>330000</v>
      </c>
      <c r="O18" s="13">
        <f t="shared" si="4"/>
        <v>62700</v>
      </c>
      <c r="P18" s="12">
        <f t="shared" si="5"/>
        <v>392700</v>
      </c>
      <c r="R18" s="18">
        <f t="shared" si="6"/>
        <v>1102733.3333333333</v>
      </c>
    </row>
    <row r="19" spans="2:22" ht="12.75" customHeight="1" x14ac:dyDescent="0.25">
      <c r="B19" s="51"/>
      <c r="C19" s="53"/>
      <c r="D19" s="11" t="s">
        <v>48</v>
      </c>
      <c r="E19" s="41"/>
      <c r="F19" s="12">
        <v>1600000</v>
      </c>
      <c r="G19" s="13">
        <f t="shared" si="0"/>
        <v>304000</v>
      </c>
      <c r="H19" s="12">
        <f t="shared" si="1"/>
        <v>1904000</v>
      </c>
      <c r="I19" s="41"/>
      <c r="J19" s="12">
        <v>1200000</v>
      </c>
      <c r="K19" s="13">
        <f t="shared" si="2"/>
        <v>228000</v>
      </c>
      <c r="L19" s="12">
        <f t="shared" si="3"/>
        <v>1428000</v>
      </c>
      <c r="M19" s="41"/>
      <c r="N19" s="12">
        <v>780000</v>
      </c>
      <c r="O19" s="13">
        <f>N19*19%</f>
        <v>148200</v>
      </c>
      <c r="P19" s="12">
        <f t="shared" si="5"/>
        <v>928200</v>
      </c>
      <c r="R19" s="18">
        <f t="shared" si="6"/>
        <v>1420066.6666666667</v>
      </c>
    </row>
    <row r="20" spans="2:22" ht="12.75" customHeight="1" x14ac:dyDescent="0.25">
      <c r="B20" s="50">
        <v>9</v>
      </c>
      <c r="C20" s="52" t="s">
        <v>25</v>
      </c>
      <c r="D20" s="11" t="s">
        <v>47</v>
      </c>
      <c r="E20" s="41"/>
      <c r="F20" s="12">
        <v>950000</v>
      </c>
      <c r="G20" s="13">
        <f t="shared" si="0"/>
        <v>180500</v>
      </c>
      <c r="H20" s="12">
        <f t="shared" si="1"/>
        <v>1130500</v>
      </c>
      <c r="I20" s="41"/>
      <c r="J20" s="12">
        <v>2000000</v>
      </c>
      <c r="K20" s="13">
        <f t="shared" si="2"/>
        <v>380000</v>
      </c>
      <c r="L20" s="12">
        <f t="shared" si="3"/>
        <v>2380000</v>
      </c>
      <c r="M20" s="41"/>
      <c r="N20" s="12">
        <v>374000</v>
      </c>
      <c r="O20" s="13">
        <f t="shared" si="4"/>
        <v>71060</v>
      </c>
      <c r="P20" s="12">
        <f t="shared" si="5"/>
        <v>445060</v>
      </c>
      <c r="R20" s="18">
        <f t="shared" si="6"/>
        <v>1318520</v>
      </c>
    </row>
    <row r="21" spans="2:22" ht="12.75" customHeight="1" x14ac:dyDescent="0.25">
      <c r="B21" s="51"/>
      <c r="C21" s="53"/>
      <c r="D21" s="11" t="s">
        <v>48</v>
      </c>
      <c r="E21" s="41"/>
      <c r="F21" s="12">
        <v>1600000</v>
      </c>
      <c r="G21" s="13">
        <f t="shared" si="0"/>
        <v>304000</v>
      </c>
      <c r="H21" s="12">
        <f t="shared" si="1"/>
        <v>1904000</v>
      </c>
      <c r="I21" s="41"/>
      <c r="J21" s="12">
        <v>2000000</v>
      </c>
      <c r="K21" s="13">
        <f t="shared" si="2"/>
        <v>380000</v>
      </c>
      <c r="L21" s="12">
        <f t="shared" si="3"/>
        <v>2380000</v>
      </c>
      <c r="M21" s="41"/>
      <c r="N21" s="12">
        <v>963000</v>
      </c>
      <c r="O21" s="13">
        <f t="shared" si="4"/>
        <v>182970</v>
      </c>
      <c r="P21" s="12">
        <f t="shared" si="5"/>
        <v>1145970</v>
      </c>
      <c r="R21" s="18">
        <f t="shared" si="6"/>
        <v>1809990</v>
      </c>
    </row>
    <row r="22" spans="2:22" ht="12.75" customHeight="1" x14ac:dyDescent="0.25">
      <c r="B22" s="50">
        <v>10</v>
      </c>
      <c r="C22" s="52" t="s">
        <v>43</v>
      </c>
      <c r="D22" s="11" t="s">
        <v>47</v>
      </c>
      <c r="E22" s="41"/>
      <c r="F22" s="12">
        <v>950000</v>
      </c>
      <c r="G22" s="13">
        <f t="shared" si="0"/>
        <v>180500</v>
      </c>
      <c r="H22" s="12">
        <f t="shared" si="1"/>
        <v>1130500</v>
      </c>
      <c r="I22" s="41"/>
      <c r="J22" s="12">
        <v>3500000</v>
      </c>
      <c r="K22" s="13">
        <f t="shared" si="2"/>
        <v>665000</v>
      </c>
      <c r="L22" s="12">
        <f t="shared" si="3"/>
        <v>4165000</v>
      </c>
      <c r="M22" s="41"/>
      <c r="N22" s="12">
        <v>320000</v>
      </c>
      <c r="O22" s="13">
        <f t="shared" si="4"/>
        <v>60800</v>
      </c>
      <c r="P22" s="12">
        <f t="shared" si="5"/>
        <v>380800</v>
      </c>
      <c r="R22" s="18">
        <f t="shared" si="6"/>
        <v>1892100</v>
      </c>
    </row>
    <row r="23" spans="2:22" ht="12.75" customHeight="1" x14ac:dyDescent="0.25">
      <c r="B23" s="51"/>
      <c r="C23" s="53"/>
      <c r="D23" s="11" t="s">
        <v>48</v>
      </c>
      <c r="E23" s="41"/>
      <c r="F23" s="12">
        <v>1600000</v>
      </c>
      <c r="G23" s="13">
        <f t="shared" si="0"/>
        <v>304000</v>
      </c>
      <c r="H23" s="12">
        <f t="shared" si="1"/>
        <v>1904000</v>
      </c>
      <c r="I23" s="41"/>
      <c r="J23" s="12">
        <v>3000000</v>
      </c>
      <c r="K23" s="13">
        <f t="shared" si="2"/>
        <v>570000</v>
      </c>
      <c r="L23" s="12">
        <f t="shared" si="3"/>
        <v>3570000</v>
      </c>
      <c r="M23" s="41"/>
      <c r="N23" s="12">
        <v>963000</v>
      </c>
      <c r="O23" s="13">
        <f t="shared" si="4"/>
        <v>182970</v>
      </c>
      <c r="P23" s="12">
        <f t="shared" si="5"/>
        <v>1145970</v>
      </c>
      <c r="R23" s="18">
        <f>(H23+L23+P23)/3</f>
        <v>2206656.6666666665</v>
      </c>
    </row>
    <row r="24" spans="2:22" ht="12.75" customHeight="1" x14ac:dyDescent="0.25">
      <c r="B24" s="50">
        <v>11</v>
      </c>
      <c r="C24" s="52" t="s">
        <v>27</v>
      </c>
      <c r="D24" s="11" t="s">
        <v>47</v>
      </c>
      <c r="E24" s="41"/>
      <c r="F24" s="12">
        <v>950000</v>
      </c>
      <c r="G24" s="13">
        <f t="shared" si="0"/>
        <v>180500</v>
      </c>
      <c r="H24" s="12">
        <f t="shared" si="1"/>
        <v>1130500</v>
      </c>
      <c r="I24" s="41"/>
      <c r="J24" s="12">
        <v>1500000</v>
      </c>
      <c r="K24" s="13">
        <f t="shared" si="2"/>
        <v>285000</v>
      </c>
      <c r="L24" s="12">
        <f t="shared" si="3"/>
        <v>1785000</v>
      </c>
      <c r="M24" s="41"/>
      <c r="N24" s="12">
        <v>350000</v>
      </c>
      <c r="O24" s="13">
        <f t="shared" si="4"/>
        <v>66500</v>
      </c>
      <c r="P24" s="12">
        <f t="shared" si="5"/>
        <v>416500</v>
      </c>
      <c r="R24" s="18">
        <f t="shared" si="6"/>
        <v>1110666.6666666667</v>
      </c>
    </row>
    <row r="25" spans="2:22" ht="12.75" customHeight="1" x14ac:dyDescent="0.25">
      <c r="B25" s="51"/>
      <c r="C25" s="53"/>
      <c r="D25" s="11" t="s">
        <v>48</v>
      </c>
      <c r="E25" s="41"/>
      <c r="F25" s="12">
        <v>1600000</v>
      </c>
      <c r="G25" s="13">
        <f t="shared" si="0"/>
        <v>304000</v>
      </c>
      <c r="H25" s="12">
        <f t="shared" si="1"/>
        <v>1904000</v>
      </c>
      <c r="I25" s="41"/>
      <c r="J25" s="12">
        <v>1200000</v>
      </c>
      <c r="K25" s="13">
        <f t="shared" si="2"/>
        <v>228000</v>
      </c>
      <c r="L25" s="12">
        <f t="shared" si="3"/>
        <v>1428000</v>
      </c>
      <c r="M25" s="41"/>
      <c r="N25" s="12">
        <v>963000</v>
      </c>
      <c r="O25" s="13">
        <f t="shared" si="4"/>
        <v>182970</v>
      </c>
      <c r="P25" s="12">
        <f t="shared" si="5"/>
        <v>1145970</v>
      </c>
      <c r="R25" s="18">
        <f t="shared" si="6"/>
        <v>1492656.6666666667</v>
      </c>
    </row>
    <row r="26" spans="2:22" ht="12.75" customHeight="1" x14ac:dyDescent="0.25">
      <c r="B26" s="50">
        <v>12</v>
      </c>
      <c r="C26" s="52" t="s">
        <v>24</v>
      </c>
      <c r="D26" s="11" t="s">
        <v>47</v>
      </c>
      <c r="E26" s="41"/>
      <c r="F26" s="12">
        <v>950000</v>
      </c>
      <c r="G26" s="13">
        <f t="shared" si="0"/>
        <v>180500</v>
      </c>
      <c r="H26" s="12">
        <f t="shared" si="1"/>
        <v>1130500</v>
      </c>
      <c r="I26" s="41"/>
      <c r="J26" s="12">
        <v>1500000</v>
      </c>
      <c r="K26" s="13">
        <f t="shared" si="2"/>
        <v>285000</v>
      </c>
      <c r="L26" s="12">
        <f t="shared" si="3"/>
        <v>1785000</v>
      </c>
      <c r="M26" s="41"/>
      <c r="N26" s="12">
        <v>327000</v>
      </c>
      <c r="O26" s="13">
        <f t="shared" si="4"/>
        <v>62130</v>
      </c>
      <c r="P26" s="12">
        <f t="shared" si="5"/>
        <v>389130</v>
      </c>
      <c r="R26" s="18">
        <f t="shared" si="6"/>
        <v>1101543.3333333333</v>
      </c>
    </row>
    <row r="27" spans="2:22" ht="12.75" customHeight="1" x14ac:dyDescent="0.25">
      <c r="B27" s="51"/>
      <c r="C27" s="53"/>
      <c r="D27" s="11" t="s">
        <v>48</v>
      </c>
      <c r="E27" s="41"/>
      <c r="F27" s="12">
        <v>1600000</v>
      </c>
      <c r="G27" s="13">
        <f t="shared" si="0"/>
        <v>304000</v>
      </c>
      <c r="H27" s="12">
        <f t="shared" si="1"/>
        <v>1904000</v>
      </c>
      <c r="I27" s="41"/>
      <c r="J27" s="12">
        <v>1200000</v>
      </c>
      <c r="K27" s="13">
        <f t="shared" si="2"/>
        <v>228000</v>
      </c>
      <c r="L27" s="12">
        <f t="shared" si="3"/>
        <v>1428000</v>
      </c>
      <c r="M27" s="41"/>
      <c r="N27" s="12">
        <v>963000</v>
      </c>
      <c r="O27" s="13">
        <f t="shared" si="4"/>
        <v>182970</v>
      </c>
      <c r="P27" s="12">
        <f t="shared" si="5"/>
        <v>1145970</v>
      </c>
      <c r="R27" s="18">
        <f t="shared" si="6"/>
        <v>1492656.6666666667</v>
      </c>
    </row>
    <row r="28" spans="2:22" ht="12.75" customHeight="1" x14ac:dyDescent="0.25">
      <c r="B28" s="50">
        <v>13</v>
      </c>
      <c r="C28" s="52" t="s">
        <v>23</v>
      </c>
      <c r="D28" s="11" t="s">
        <v>47</v>
      </c>
      <c r="E28" s="41"/>
      <c r="F28" s="12">
        <v>6000000</v>
      </c>
      <c r="G28" s="13">
        <f t="shared" si="0"/>
        <v>1140000</v>
      </c>
      <c r="H28" s="12">
        <f t="shared" si="1"/>
        <v>7140000</v>
      </c>
      <c r="I28" s="41"/>
      <c r="J28" s="12">
        <v>1500000</v>
      </c>
      <c r="K28" s="13">
        <f t="shared" si="2"/>
        <v>285000</v>
      </c>
      <c r="L28" s="12">
        <f t="shared" si="3"/>
        <v>1785000</v>
      </c>
      <c r="M28" s="41"/>
      <c r="N28" s="12">
        <v>350000</v>
      </c>
      <c r="O28" s="13">
        <f t="shared" si="4"/>
        <v>66500</v>
      </c>
      <c r="P28" s="12">
        <f t="shared" si="5"/>
        <v>416500</v>
      </c>
      <c r="R28" s="18">
        <f t="shared" si="6"/>
        <v>3113833.3333333335</v>
      </c>
    </row>
    <row r="29" spans="2:22" ht="12.75" customHeight="1" x14ac:dyDescent="0.25">
      <c r="B29" s="51"/>
      <c r="C29" s="53"/>
      <c r="D29" s="11" t="s">
        <v>48</v>
      </c>
      <c r="E29" s="41"/>
      <c r="F29" s="12">
        <v>4400000</v>
      </c>
      <c r="G29" s="13">
        <f t="shared" si="0"/>
        <v>836000</v>
      </c>
      <c r="H29" s="12">
        <f t="shared" si="1"/>
        <v>5236000</v>
      </c>
      <c r="I29" s="41"/>
      <c r="J29" s="12">
        <v>1200000</v>
      </c>
      <c r="K29" s="13">
        <f t="shared" si="2"/>
        <v>228000</v>
      </c>
      <c r="L29" s="12">
        <f t="shared" si="3"/>
        <v>1428000</v>
      </c>
      <c r="M29" s="41"/>
      <c r="N29" s="12">
        <v>963000</v>
      </c>
      <c r="O29" s="13">
        <f t="shared" si="4"/>
        <v>182970</v>
      </c>
      <c r="P29" s="12">
        <f t="shared" si="5"/>
        <v>1145970</v>
      </c>
      <c r="R29" s="18">
        <f t="shared" si="6"/>
        <v>2603323.3333333335</v>
      </c>
    </row>
    <row r="30" spans="2:22" ht="7.5" customHeight="1" x14ac:dyDescent="0.2"/>
    <row r="31" spans="2:22" ht="11.25" customHeight="1" x14ac:dyDescent="0.2">
      <c r="B31" s="87" t="s">
        <v>29</v>
      </c>
      <c r="C31" s="87"/>
      <c r="D31" s="87"/>
      <c r="F31" s="89" t="s">
        <v>63</v>
      </c>
      <c r="G31" s="89"/>
      <c r="H31" s="89"/>
      <c r="J31" s="89" t="s">
        <v>35</v>
      </c>
      <c r="K31" s="89"/>
      <c r="L31" s="89"/>
      <c r="N31" s="89" t="s">
        <v>90</v>
      </c>
      <c r="O31" s="89"/>
      <c r="P31" s="89"/>
      <c r="R31" s="89" t="s">
        <v>91</v>
      </c>
      <c r="S31" s="89"/>
      <c r="T31" s="89"/>
      <c r="V31" s="85" t="s">
        <v>5</v>
      </c>
    </row>
    <row r="32" spans="2:22" ht="12.75" customHeight="1" x14ac:dyDescent="0.2">
      <c r="B32" s="29" t="s">
        <v>30</v>
      </c>
      <c r="C32" s="49" t="s">
        <v>31</v>
      </c>
      <c r="D32" s="49"/>
      <c r="F32" s="16" t="s">
        <v>11</v>
      </c>
      <c r="G32" s="17" t="s">
        <v>10</v>
      </c>
      <c r="H32" s="17" t="s">
        <v>9</v>
      </c>
      <c r="J32" s="16" t="s">
        <v>11</v>
      </c>
      <c r="K32" s="17" t="s">
        <v>10</v>
      </c>
      <c r="L32" s="17" t="s">
        <v>9</v>
      </c>
      <c r="N32" s="16" t="s">
        <v>11</v>
      </c>
      <c r="O32" s="17" t="s">
        <v>10</v>
      </c>
      <c r="P32" s="17" t="s">
        <v>9</v>
      </c>
      <c r="R32" s="16" t="s">
        <v>11</v>
      </c>
      <c r="S32" s="17" t="s">
        <v>10</v>
      </c>
      <c r="T32" s="17" t="s">
        <v>9</v>
      </c>
      <c r="V32" s="86"/>
    </row>
    <row r="33" spans="2:22" ht="13.5" customHeight="1" x14ac:dyDescent="0.2">
      <c r="B33" s="32">
        <v>1</v>
      </c>
      <c r="C33" s="48" t="s">
        <v>71</v>
      </c>
      <c r="D33" s="48"/>
      <c r="F33" s="12">
        <v>680000</v>
      </c>
      <c r="G33" s="13">
        <f>F33*19%</f>
        <v>129200</v>
      </c>
      <c r="H33" s="12">
        <f>F33+G33</f>
        <v>809200</v>
      </c>
      <c r="J33" s="12">
        <v>900000</v>
      </c>
      <c r="K33" s="13">
        <f>J33*19%</f>
        <v>171000</v>
      </c>
      <c r="L33" s="12">
        <f>J33+K33</f>
        <v>1071000</v>
      </c>
      <c r="N33" s="12">
        <v>0</v>
      </c>
      <c r="O33" s="13">
        <f>N33*19%</f>
        <v>0</v>
      </c>
      <c r="P33" s="12">
        <f>N33+O33</f>
        <v>0</v>
      </c>
      <c r="R33" s="12"/>
      <c r="S33" s="13">
        <f>R33*19%</f>
        <v>0</v>
      </c>
      <c r="T33" s="12">
        <f>R33+S33</f>
        <v>0</v>
      </c>
      <c r="V33" s="30">
        <f>(H33+L33+P33)/2</f>
        <v>940100</v>
      </c>
    </row>
    <row r="34" spans="2:22" ht="12.75" customHeight="1" x14ac:dyDescent="0.2">
      <c r="B34" s="32">
        <v>2</v>
      </c>
      <c r="C34" s="48" t="s">
        <v>72</v>
      </c>
      <c r="D34" s="48"/>
      <c r="F34" s="12">
        <v>4250000</v>
      </c>
      <c r="G34" s="13">
        <f t="shared" ref="G34:G65" si="7">F34*19%</f>
        <v>807500</v>
      </c>
      <c r="H34" s="12">
        <f t="shared" ref="H34:H65" si="8">F34+G34</f>
        <v>5057500</v>
      </c>
      <c r="J34" s="12">
        <v>7500000</v>
      </c>
      <c r="K34" s="13">
        <f t="shared" ref="K34:K65" si="9">J34*19%</f>
        <v>1425000</v>
      </c>
      <c r="L34" s="12">
        <f t="shared" ref="L34:L65" si="10">J34+K34</f>
        <v>8925000</v>
      </c>
      <c r="N34" s="12">
        <v>4201400</v>
      </c>
      <c r="O34" s="13">
        <f t="shared" ref="O34:O65" si="11">N34*19%</f>
        <v>798266</v>
      </c>
      <c r="P34" s="12">
        <f t="shared" ref="P34:P65" si="12">N34+O34</f>
        <v>4999666</v>
      </c>
      <c r="R34" s="12"/>
      <c r="S34" s="13">
        <f t="shared" ref="S34:S65" si="13">R34*19%</f>
        <v>0</v>
      </c>
      <c r="T34" s="12">
        <f t="shared" ref="T34:T65" si="14">R34+S34</f>
        <v>0</v>
      </c>
      <c r="V34" s="30">
        <f>(H34+L34+P34)/3</f>
        <v>6327388.666666667</v>
      </c>
    </row>
    <row r="35" spans="2:22" ht="12.75" customHeight="1" x14ac:dyDescent="0.2">
      <c r="B35" s="32">
        <v>3</v>
      </c>
      <c r="C35" s="48" t="s">
        <v>34</v>
      </c>
      <c r="D35" s="48"/>
      <c r="F35" s="12">
        <v>4250000</v>
      </c>
      <c r="G35" s="13">
        <f t="shared" si="7"/>
        <v>807500</v>
      </c>
      <c r="H35" s="12">
        <f t="shared" si="8"/>
        <v>5057500</v>
      </c>
      <c r="J35" s="12">
        <v>9300000</v>
      </c>
      <c r="K35" s="13">
        <f t="shared" si="9"/>
        <v>1767000</v>
      </c>
      <c r="L35" s="12">
        <f t="shared" si="10"/>
        <v>11067000</v>
      </c>
      <c r="N35" s="12">
        <v>4612450</v>
      </c>
      <c r="O35" s="13">
        <f t="shared" si="11"/>
        <v>876365.5</v>
      </c>
      <c r="P35" s="12">
        <f t="shared" si="12"/>
        <v>5488815.5</v>
      </c>
      <c r="R35" s="12"/>
      <c r="S35" s="13">
        <f t="shared" si="13"/>
        <v>0</v>
      </c>
      <c r="T35" s="12">
        <f t="shared" si="14"/>
        <v>0</v>
      </c>
      <c r="V35" s="30">
        <f>(H35+L35+P35)/3</f>
        <v>7204438.5</v>
      </c>
    </row>
    <row r="36" spans="2:22" ht="12.75" customHeight="1" x14ac:dyDescent="0.2">
      <c r="B36" s="32">
        <v>4</v>
      </c>
      <c r="C36" s="48" t="s">
        <v>51</v>
      </c>
      <c r="D36" s="48"/>
      <c r="F36" s="12">
        <v>4250000</v>
      </c>
      <c r="G36" s="13">
        <f t="shared" si="7"/>
        <v>807500</v>
      </c>
      <c r="H36" s="12">
        <f t="shared" si="8"/>
        <v>5057500</v>
      </c>
      <c r="J36" s="12">
        <v>9300000</v>
      </c>
      <c r="K36" s="13">
        <f t="shared" si="9"/>
        <v>1767000</v>
      </c>
      <c r="L36" s="12">
        <f t="shared" si="10"/>
        <v>11067000</v>
      </c>
      <c r="N36" s="12">
        <v>2501650</v>
      </c>
      <c r="O36" s="13">
        <f t="shared" si="11"/>
        <v>475313.5</v>
      </c>
      <c r="P36" s="12">
        <f t="shared" si="12"/>
        <v>2976963.5</v>
      </c>
      <c r="R36" s="12"/>
      <c r="S36" s="13">
        <f t="shared" si="13"/>
        <v>0</v>
      </c>
      <c r="T36" s="12">
        <f t="shared" si="14"/>
        <v>0</v>
      </c>
      <c r="V36" s="30">
        <f>(H36+L36+P36)/3</f>
        <v>6367154.5</v>
      </c>
    </row>
    <row r="37" spans="2:22" ht="12.75" customHeight="1" x14ac:dyDescent="0.2">
      <c r="B37" s="32">
        <v>5</v>
      </c>
      <c r="C37" s="48" t="s">
        <v>32</v>
      </c>
      <c r="D37" s="48"/>
      <c r="F37" s="12">
        <v>0</v>
      </c>
      <c r="G37" s="13">
        <f t="shared" si="7"/>
        <v>0</v>
      </c>
      <c r="H37" s="12">
        <f t="shared" si="8"/>
        <v>0</v>
      </c>
      <c r="J37" s="12">
        <v>6200000</v>
      </c>
      <c r="K37" s="13">
        <f t="shared" si="9"/>
        <v>1178000</v>
      </c>
      <c r="L37" s="12">
        <f t="shared" si="10"/>
        <v>7378000</v>
      </c>
      <c r="N37" s="12">
        <v>0</v>
      </c>
      <c r="O37" s="13">
        <f t="shared" si="11"/>
        <v>0</v>
      </c>
      <c r="P37" s="12">
        <f t="shared" si="12"/>
        <v>0</v>
      </c>
      <c r="R37" s="12"/>
      <c r="S37" s="13">
        <f t="shared" si="13"/>
        <v>0</v>
      </c>
      <c r="T37" s="12">
        <f t="shared" si="14"/>
        <v>0</v>
      </c>
      <c r="V37" s="30">
        <f>(H37+L37+P37)/1</f>
        <v>7378000</v>
      </c>
    </row>
    <row r="38" spans="2:22" ht="12.75" customHeight="1" x14ac:dyDescent="0.2">
      <c r="B38" s="32">
        <v>6</v>
      </c>
      <c r="C38" s="48" t="s">
        <v>33</v>
      </c>
      <c r="D38" s="48"/>
      <c r="F38" s="12">
        <v>0</v>
      </c>
      <c r="G38" s="13">
        <f t="shared" si="7"/>
        <v>0</v>
      </c>
      <c r="H38" s="12">
        <f t="shared" si="8"/>
        <v>0</v>
      </c>
      <c r="J38" s="12">
        <v>6400000</v>
      </c>
      <c r="K38" s="13">
        <f t="shared" si="9"/>
        <v>1216000</v>
      </c>
      <c r="L38" s="12">
        <f t="shared" si="10"/>
        <v>7616000</v>
      </c>
      <c r="N38" s="12">
        <v>4392750</v>
      </c>
      <c r="O38" s="13">
        <f t="shared" si="11"/>
        <v>834622.5</v>
      </c>
      <c r="P38" s="12">
        <f t="shared" si="12"/>
        <v>5227372.5</v>
      </c>
      <c r="R38" s="12"/>
      <c r="S38" s="13">
        <f t="shared" si="13"/>
        <v>0</v>
      </c>
      <c r="T38" s="12">
        <f t="shared" si="14"/>
        <v>0</v>
      </c>
      <c r="V38" s="30">
        <f>(H38+L38+P38)/2</f>
        <v>6421686.25</v>
      </c>
    </row>
    <row r="39" spans="2:22" ht="12.75" customHeight="1" x14ac:dyDescent="0.2">
      <c r="B39" s="32">
        <v>7</v>
      </c>
      <c r="C39" s="48" t="s">
        <v>52</v>
      </c>
      <c r="D39" s="48"/>
      <c r="F39" s="12">
        <v>0</v>
      </c>
      <c r="G39" s="13">
        <f t="shared" si="7"/>
        <v>0</v>
      </c>
      <c r="H39" s="12">
        <f t="shared" si="8"/>
        <v>0</v>
      </c>
      <c r="J39" s="12">
        <v>7400000</v>
      </c>
      <c r="K39" s="13">
        <f t="shared" si="9"/>
        <v>1406000</v>
      </c>
      <c r="L39" s="12">
        <f t="shared" si="10"/>
        <v>8806000</v>
      </c>
      <c r="N39" s="12">
        <v>0</v>
      </c>
      <c r="O39" s="13">
        <f t="shared" si="11"/>
        <v>0</v>
      </c>
      <c r="P39" s="12">
        <f t="shared" si="12"/>
        <v>0</v>
      </c>
      <c r="R39" s="12"/>
      <c r="S39" s="13">
        <f t="shared" si="13"/>
        <v>0</v>
      </c>
      <c r="T39" s="12">
        <f t="shared" si="14"/>
        <v>0</v>
      </c>
      <c r="V39" s="30">
        <f>(H39+L39+P39)/1</f>
        <v>8806000</v>
      </c>
    </row>
    <row r="40" spans="2:22" ht="12.75" customHeight="1" x14ac:dyDescent="0.2">
      <c r="B40" s="32">
        <v>8</v>
      </c>
      <c r="C40" s="48" t="s">
        <v>73</v>
      </c>
      <c r="D40" s="48"/>
      <c r="F40" s="12">
        <v>4250000</v>
      </c>
      <c r="G40" s="13">
        <f t="shared" si="7"/>
        <v>807500</v>
      </c>
      <c r="H40" s="12">
        <f t="shared" si="8"/>
        <v>5057500</v>
      </c>
      <c r="J40" s="12">
        <v>9100000</v>
      </c>
      <c r="K40" s="13">
        <f t="shared" si="9"/>
        <v>1729000</v>
      </c>
      <c r="L40" s="12">
        <f t="shared" si="10"/>
        <v>10829000</v>
      </c>
      <c r="N40" s="12">
        <v>0</v>
      </c>
      <c r="O40" s="13">
        <f t="shared" si="11"/>
        <v>0</v>
      </c>
      <c r="P40" s="12">
        <f t="shared" si="12"/>
        <v>0</v>
      </c>
      <c r="R40" s="12"/>
      <c r="S40" s="13">
        <f t="shared" si="13"/>
        <v>0</v>
      </c>
      <c r="T40" s="12">
        <f t="shared" si="14"/>
        <v>0</v>
      </c>
      <c r="V40" s="30">
        <f>(H40+L40+P40)/2</f>
        <v>7943250</v>
      </c>
    </row>
    <row r="41" spans="2:22" ht="12.75" customHeight="1" x14ac:dyDescent="0.2">
      <c r="B41" s="32">
        <v>9</v>
      </c>
      <c r="C41" s="48" t="s">
        <v>74</v>
      </c>
      <c r="D41" s="48"/>
      <c r="F41" s="12">
        <v>3540000</v>
      </c>
      <c r="G41" s="13">
        <f t="shared" si="7"/>
        <v>672600</v>
      </c>
      <c r="H41" s="12">
        <f t="shared" si="8"/>
        <v>4212600</v>
      </c>
      <c r="J41" s="12">
        <v>5200000</v>
      </c>
      <c r="K41" s="13">
        <f t="shared" si="9"/>
        <v>988000</v>
      </c>
      <c r="L41" s="12">
        <f t="shared" si="10"/>
        <v>6188000</v>
      </c>
      <c r="N41" s="12">
        <v>4505800</v>
      </c>
      <c r="O41" s="13">
        <f t="shared" si="11"/>
        <v>856102</v>
      </c>
      <c r="P41" s="12">
        <f t="shared" si="12"/>
        <v>5361902</v>
      </c>
      <c r="R41" s="12"/>
      <c r="S41" s="13">
        <f t="shared" si="13"/>
        <v>0</v>
      </c>
      <c r="T41" s="12">
        <f t="shared" si="14"/>
        <v>0</v>
      </c>
      <c r="V41" s="30">
        <f>(H41+L41+P41)/3</f>
        <v>5254167.333333333</v>
      </c>
    </row>
    <row r="42" spans="2:22" ht="12.75" customHeight="1" x14ac:dyDescent="0.2">
      <c r="B42" s="32">
        <v>10</v>
      </c>
      <c r="C42" s="48" t="s">
        <v>75</v>
      </c>
      <c r="D42" s="48"/>
      <c r="F42" s="12">
        <v>4580000</v>
      </c>
      <c r="G42" s="13">
        <f t="shared" si="7"/>
        <v>870200</v>
      </c>
      <c r="H42" s="12">
        <f t="shared" si="8"/>
        <v>5450200</v>
      </c>
      <c r="J42" s="12">
        <v>6400000</v>
      </c>
      <c r="K42" s="13">
        <f t="shared" si="9"/>
        <v>1216000</v>
      </c>
      <c r="L42" s="12">
        <f t="shared" si="10"/>
        <v>7616000</v>
      </c>
      <c r="N42" s="12">
        <v>4178400</v>
      </c>
      <c r="O42" s="13">
        <f t="shared" si="11"/>
        <v>793896</v>
      </c>
      <c r="P42" s="12">
        <f t="shared" si="12"/>
        <v>4972296</v>
      </c>
      <c r="R42" s="12"/>
      <c r="S42" s="13">
        <f t="shared" si="13"/>
        <v>0</v>
      </c>
      <c r="T42" s="12">
        <f t="shared" si="14"/>
        <v>0</v>
      </c>
      <c r="V42" s="30">
        <f>(H42+L42+P42)/3</f>
        <v>6012832</v>
      </c>
    </row>
    <row r="43" spans="2:22" ht="12.75" customHeight="1" x14ac:dyDescent="0.2">
      <c r="B43" s="32">
        <v>11</v>
      </c>
      <c r="C43" s="48" t="s">
        <v>53</v>
      </c>
      <c r="D43" s="48"/>
      <c r="F43" s="12">
        <v>0</v>
      </c>
      <c r="G43" s="13">
        <f t="shared" si="7"/>
        <v>0</v>
      </c>
      <c r="H43" s="12">
        <f t="shared" si="8"/>
        <v>0</v>
      </c>
      <c r="J43" s="12">
        <v>8900000</v>
      </c>
      <c r="K43" s="13">
        <f t="shared" si="9"/>
        <v>1691000</v>
      </c>
      <c r="L43" s="12">
        <f t="shared" si="10"/>
        <v>10591000</v>
      </c>
      <c r="N43" s="12">
        <v>4286900</v>
      </c>
      <c r="O43" s="13">
        <f t="shared" si="11"/>
        <v>814511</v>
      </c>
      <c r="P43" s="12">
        <f t="shared" si="12"/>
        <v>5101411</v>
      </c>
      <c r="R43" s="12"/>
      <c r="S43" s="13">
        <f t="shared" si="13"/>
        <v>0</v>
      </c>
      <c r="T43" s="12">
        <f t="shared" si="14"/>
        <v>0</v>
      </c>
      <c r="V43" s="30">
        <f>(H43+L43+P43)/2</f>
        <v>7846205.5</v>
      </c>
    </row>
    <row r="44" spans="2:22" ht="12.75" customHeight="1" x14ac:dyDescent="0.2">
      <c r="B44" s="32">
        <v>12</v>
      </c>
      <c r="C44" s="48" t="s">
        <v>76</v>
      </c>
      <c r="D44" s="48"/>
      <c r="F44" s="12">
        <v>0</v>
      </c>
      <c r="G44" s="13">
        <f t="shared" si="7"/>
        <v>0</v>
      </c>
      <c r="H44" s="12">
        <f t="shared" si="8"/>
        <v>0</v>
      </c>
      <c r="J44" s="12">
        <v>5100000</v>
      </c>
      <c r="K44" s="13">
        <f t="shared" si="9"/>
        <v>969000</v>
      </c>
      <c r="L44" s="12">
        <f t="shared" si="10"/>
        <v>6069000</v>
      </c>
      <c r="N44" s="12">
        <v>4385750</v>
      </c>
      <c r="O44" s="13">
        <f t="shared" si="11"/>
        <v>833292.5</v>
      </c>
      <c r="P44" s="12">
        <f t="shared" si="12"/>
        <v>5219042.5</v>
      </c>
      <c r="R44" s="12"/>
      <c r="S44" s="13">
        <f t="shared" si="13"/>
        <v>0</v>
      </c>
      <c r="T44" s="12">
        <f t="shared" si="14"/>
        <v>0</v>
      </c>
      <c r="V44" s="30">
        <f>(H44+L44+P44)/2</f>
        <v>5644021.25</v>
      </c>
    </row>
    <row r="45" spans="2:22" ht="12.75" customHeight="1" x14ac:dyDescent="0.2">
      <c r="B45" s="32">
        <v>13</v>
      </c>
      <c r="C45" s="48" t="s">
        <v>77</v>
      </c>
      <c r="D45" s="48"/>
      <c r="F45" s="12">
        <v>3210000</v>
      </c>
      <c r="G45" s="13">
        <f t="shared" si="7"/>
        <v>609900</v>
      </c>
      <c r="H45" s="12">
        <f t="shared" si="8"/>
        <v>3819900</v>
      </c>
      <c r="J45" s="12">
        <v>0</v>
      </c>
      <c r="K45" s="13">
        <f t="shared" si="9"/>
        <v>0</v>
      </c>
      <c r="L45" s="12">
        <f t="shared" si="10"/>
        <v>0</v>
      </c>
      <c r="N45" s="12">
        <v>0</v>
      </c>
      <c r="O45" s="13">
        <f t="shared" si="11"/>
        <v>0</v>
      </c>
      <c r="P45" s="12">
        <f t="shared" si="12"/>
        <v>0</v>
      </c>
      <c r="R45" s="12">
        <v>2520000</v>
      </c>
      <c r="S45" s="13">
        <f t="shared" si="13"/>
        <v>478800</v>
      </c>
      <c r="T45" s="12">
        <f t="shared" si="14"/>
        <v>2998800</v>
      </c>
      <c r="V45" s="30">
        <f>(H45+L45+P45+T45)/2</f>
        <v>3409350</v>
      </c>
    </row>
    <row r="46" spans="2:22" ht="12.75" customHeight="1" x14ac:dyDescent="0.2">
      <c r="B46" s="32">
        <v>14</v>
      </c>
      <c r="C46" s="48" t="s">
        <v>54</v>
      </c>
      <c r="D46" s="48"/>
      <c r="F46" s="12">
        <v>0</v>
      </c>
      <c r="G46" s="13">
        <f t="shared" si="7"/>
        <v>0</v>
      </c>
      <c r="H46" s="12">
        <f t="shared" si="8"/>
        <v>0</v>
      </c>
      <c r="J46" s="12">
        <v>9300000</v>
      </c>
      <c r="K46" s="13">
        <f t="shared" si="9"/>
        <v>1767000</v>
      </c>
      <c r="L46" s="12">
        <f t="shared" si="10"/>
        <v>11067000</v>
      </c>
      <c r="N46" s="12">
        <v>4652450</v>
      </c>
      <c r="O46" s="13">
        <f t="shared" si="11"/>
        <v>883965.5</v>
      </c>
      <c r="P46" s="12">
        <f t="shared" si="12"/>
        <v>5536415.5</v>
      </c>
      <c r="R46" s="12"/>
      <c r="S46" s="13">
        <f t="shared" si="13"/>
        <v>0</v>
      </c>
      <c r="T46" s="12">
        <f t="shared" si="14"/>
        <v>0</v>
      </c>
      <c r="V46" s="30">
        <f t="shared" ref="V46:V52" si="15">(H46+L46+P46)/2</f>
        <v>8301707.75</v>
      </c>
    </row>
    <row r="47" spans="2:22" ht="12.75" customHeight="1" x14ac:dyDescent="0.2">
      <c r="B47" s="32">
        <v>15</v>
      </c>
      <c r="C47" s="48" t="s">
        <v>78</v>
      </c>
      <c r="D47" s="48"/>
      <c r="F47" s="12">
        <v>0</v>
      </c>
      <c r="G47" s="13">
        <f t="shared" si="7"/>
        <v>0</v>
      </c>
      <c r="H47" s="12">
        <f t="shared" si="8"/>
        <v>0</v>
      </c>
      <c r="J47" s="12">
        <v>8500000</v>
      </c>
      <c r="K47" s="13">
        <f t="shared" si="9"/>
        <v>1615000</v>
      </c>
      <c r="L47" s="12">
        <f t="shared" si="10"/>
        <v>10115000</v>
      </c>
      <c r="N47" s="12">
        <v>5128250</v>
      </c>
      <c r="O47" s="13">
        <f t="shared" si="11"/>
        <v>974367.5</v>
      </c>
      <c r="P47" s="12">
        <f t="shared" si="12"/>
        <v>6102617.5</v>
      </c>
      <c r="R47" s="12"/>
      <c r="S47" s="13">
        <f t="shared" si="13"/>
        <v>0</v>
      </c>
      <c r="T47" s="12">
        <f t="shared" si="14"/>
        <v>0</v>
      </c>
      <c r="V47" s="30">
        <f t="shared" si="15"/>
        <v>8108808.75</v>
      </c>
    </row>
    <row r="48" spans="2:22" ht="12.75" customHeight="1" x14ac:dyDescent="0.2">
      <c r="B48" s="32">
        <v>16</v>
      </c>
      <c r="C48" s="48" t="s">
        <v>55</v>
      </c>
      <c r="D48" s="48"/>
      <c r="F48" s="12">
        <v>0</v>
      </c>
      <c r="G48" s="13">
        <f t="shared" si="7"/>
        <v>0</v>
      </c>
      <c r="H48" s="12">
        <f t="shared" si="8"/>
        <v>0</v>
      </c>
      <c r="J48" s="12">
        <v>9500000</v>
      </c>
      <c r="K48" s="13">
        <f t="shared" si="9"/>
        <v>1805000</v>
      </c>
      <c r="L48" s="12">
        <f t="shared" si="10"/>
        <v>11305000</v>
      </c>
      <c r="N48" s="12">
        <v>4292700</v>
      </c>
      <c r="O48" s="13">
        <f t="shared" si="11"/>
        <v>815613</v>
      </c>
      <c r="P48" s="12">
        <f t="shared" si="12"/>
        <v>5108313</v>
      </c>
      <c r="R48" s="12"/>
      <c r="S48" s="13">
        <f t="shared" si="13"/>
        <v>0</v>
      </c>
      <c r="T48" s="12">
        <f t="shared" si="14"/>
        <v>0</v>
      </c>
      <c r="V48" s="30">
        <f t="shared" si="15"/>
        <v>8206656.5</v>
      </c>
    </row>
    <row r="49" spans="2:22" ht="12.75" customHeight="1" x14ac:dyDescent="0.2">
      <c r="B49" s="32">
        <v>17</v>
      </c>
      <c r="C49" s="48" t="s">
        <v>79</v>
      </c>
      <c r="D49" s="48"/>
      <c r="F49" s="12">
        <v>0</v>
      </c>
      <c r="G49" s="13">
        <f t="shared" si="7"/>
        <v>0</v>
      </c>
      <c r="H49" s="12">
        <f t="shared" si="8"/>
        <v>0</v>
      </c>
      <c r="J49" s="12">
        <v>8900000</v>
      </c>
      <c r="K49" s="13">
        <f t="shared" si="9"/>
        <v>1691000</v>
      </c>
      <c r="L49" s="12">
        <f t="shared" si="10"/>
        <v>10591000</v>
      </c>
      <c r="N49" s="12">
        <v>4040350</v>
      </c>
      <c r="O49" s="13">
        <f t="shared" si="11"/>
        <v>767666.5</v>
      </c>
      <c r="P49" s="12">
        <f t="shared" si="12"/>
        <v>4808016.5</v>
      </c>
      <c r="R49" s="12"/>
      <c r="S49" s="13">
        <f t="shared" si="13"/>
        <v>0</v>
      </c>
      <c r="T49" s="12">
        <f t="shared" si="14"/>
        <v>0</v>
      </c>
      <c r="V49" s="30">
        <f t="shared" si="15"/>
        <v>7699508.25</v>
      </c>
    </row>
    <row r="50" spans="2:22" ht="12.75" customHeight="1" x14ac:dyDescent="0.2">
      <c r="B50" s="32">
        <v>18</v>
      </c>
      <c r="C50" s="57" t="s">
        <v>80</v>
      </c>
      <c r="D50" s="57"/>
      <c r="F50" s="12">
        <v>0</v>
      </c>
      <c r="G50" s="13">
        <f t="shared" si="7"/>
        <v>0</v>
      </c>
      <c r="H50" s="12">
        <f t="shared" si="8"/>
        <v>0</v>
      </c>
      <c r="J50" s="12">
        <v>9300000</v>
      </c>
      <c r="K50" s="13">
        <f t="shared" si="9"/>
        <v>1767000</v>
      </c>
      <c r="L50" s="12">
        <f t="shared" si="10"/>
        <v>11067000</v>
      </c>
      <c r="N50" s="12">
        <v>4495200</v>
      </c>
      <c r="O50" s="13">
        <f t="shared" si="11"/>
        <v>854088</v>
      </c>
      <c r="P50" s="12">
        <f t="shared" si="12"/>
        <v>5349288</v>
      </c>
      <c r="R50" s="12"/>
      <c r="S50" s="13">
        <f t="shared" si="13"/>
        <v>0</v>
      </c>
      <c r="T50" s="12">
        <f t="shared" si="14"/>
        <v>0</v>
      </c>
      <c r="V50" s="30">
        <f t="shared" si="15"/>
        <v>8208144</v>
      </c>
    </row>
    <row r="51" spans="2:22" ht="12.75" customHeight="1" x14ac:dyDescent="0.2">
      <c r="B51" s="32">
        <v>19</v>
      </c>
      <c r="C51" s="57" t="s">
        <v>81</v>
      </c>
      <c r="D51" s="57"/>
      <c r="F51" s="12">
        <v>0</v>
      </c>
      <c r="G51" s="13">
        <f t="shared" si="7"/>
        <v>0</v>
      </c>
      <c r="H51" s="12">
        <f t="shared" si="8"/>
        <v>0</v>
      </c>
      <c r="J51" s="12">
        <v>9300000</v>
      </c>
      <c r="K51" s="13">
        <f t="shared" si="9"/>
        <v>1767000</v>
      </c>
      <c r="L51" s="12">
        <f t="shared" si="10"/>
        <v>11067000</v>
      </c>
      <c r="N51" s="12">
        <v>4505800</v>
      </c>
      <c r="O51" s="13">
        <f t="shared" si="11"/>
        <v>856102</v>
      </c>
      <c r="P51" s="12">
        <f t="shared" si="12"/>
        <v>5361902</v>
      </c>
      <c r="R51" s="12"/>
      <c r="S51" s="13">
        <f t="shared" si="13"/>
        <v>0</v>
      </c>
      <c r="T51" s="12">
        <f t="shared" si="14"/>
        <v>0</v>
      </c>
      <c r="V51" s="30">
        <f t="shared" si="15"/>
        <v>8214451</v>
      </c>
    </row>
    <row r="52" spans="2:22" ht="12.75" customHeight="1" x14ac:dyDescent="0.2">
      <c r="B52" s="32">
        <v>20</v>
      </c>
      <c r="C52" s="57" t="s">
        <v>82</v>
      </c>
      <c r="D52" s="57"/>
      <c r="F52" s="12">
        <v>3890000</v>
      </c>
      <c r="G52" s="13">
        <f t="shared" si="7"/>
        <v>739100</v>
      </c>
      <c r="H52" s="12">
        <f t="shared" si="8"/>
        <v>4629100</v>
      </c>
      <c r="J52" s="12">
        <v>5000000</v>
      </c>
      <c r="K52" s="13">
        <f t="shared" si="9"/>
        <v>950000</v>
      </c>
      <c r="L52" s="12">
        <f t="shared" si="10"/>
        <v>5950000</v>
      </c>
      <c r="N52" s="12">
        <v>0</v>
      </c>
      <c r="O52" s="13">
        <f t="shared" si="11"/>
        <v>0</v>
      </c>
      <c r="P52" s="12">
        <f t="shared" si="12"/>
        <v>0</v>
      </c>
      <c r="R52" s="12"/>
      <c r="S52" s="13">
        <f t="shared" si="13"/>
        <v>0</v>
      </c>
      <c r="T52" s="12">
        <f t="shared" si="14"/>
        <v>0</v>
      </c>
      <c r="V52" s="30">
        <f t="shared" si="15"/>
        <v>5289550</v>
      </c>
    </row>
    <row r="53" spans="2:22" ht="13.5" customHeight="1" x14ac:dyDescent="0.2">
      <c r="B53" s="32">
        <v>21</v>
      </c>
      <c r="C53" s="57" t="s">
        <v>65</v>
      </c>
      <c r="D53" s="57"/>
      <c r="F53" s="12">
        <v>0</v>
      </c>
      <c r="G53" s="13">
        <f t="shared" si="7"/>
        <v>0</v>
      </c>
      <c r="H53" s="12">
        <f t="shared" si="8"/>
        <v>0</v>
      </c>
      <c r="J53" s="12">
        <v>6950002</v>
      </c>
      <c r="K53" s="13">
        <f t="shared" si="9"/>
        <v>1320500.3800000001</v>
      </c>
      <c r="L53" s="12">
        <f t="shared" si="10"/>
        <v>8270502.3799999999</v>
      </c>
      <c r="N53" s="12">
        <v>0</v>
      </c>
      <c r="O53" s="13">
        <f t="shared" si="11"/>
        <v>0</v>
      </c>
      <c r="P53" s="12">
        <f t="shared" si="12"/>
        <v>0</v>
      </c>
      <c r="R53" s="12"/>
      <c r="S53" s="13">
        <f t="shared" si="13"/>
        <v>0</v>
      </c>
      <c r="T53" s="12">
        <f t="shared" si="14"/>
        <v>0</v>
      </c>
      <c r="V53" s="30">
        <f>(H53+L53+P53)/1</f>
        <v>8270502.3799999999</v>
      </c>
    </row>
    <row r="54" spans="2:22" ht="11.25" customHeight="1" x14ac:dyDescent="0.2">
      <c r="B54" s="32">
        <v>22</v>
      </c>
      <c r="C54" s="57" t="s">
        <v>83</v>
      </c>
      <c r="D54" s="57"/>
      <c r="F54" s="12">
        <v>450000</v>
      </c>
      <c r="G54" s="13">
        <f t="shared" si="7"/>
        <v>85500</v>
      </c>
      <c r="H54" s="12">
        <f t="shared" si="8"/>
        <v>535500</v>
      </c>
      <c r="J54" s="12">
        <v>450000</v>
      </c>
      <c r="K54" s="13">
        <f t="shared" si="9"/>
        <v>85500</v>
      </c>
      <c r="L54" s="12">
        <f t="shared" si="10"/>
        <v>535500</v>
      </c>
      <c r="N54" s="12">
        <v>0</v>
      </c>
      <c r="O54" s="13">
        <f t="shared" si="11"/>
        <v>0</v>
      </c>
      <c r="P54" s="12">
        <f t="shared" si="12"/>
        <v>0</v>
      </c>
      <c r="R54" s="12"/>
      <c r="S54" s="13">
        <f t="shared" si="13"/>
        <v>0</v>
      </c>
      <c r="T54" s="12">
        <f t="shared" si="14"/>
        <v>0</v>
      </c>
      <c r="V54" s="30">
        <f>(H54+L54+P54)/2</f>
        <v>535500</v>
      </c>
    </row>
    <row r="55" spans="2:22" ht="12.75" customHeight="1" x14ac:dyDescent="0.2">
      <c r="B55" s="32">
        <v>23</v>
      </c>
      <c r="C55" s="57" t="s">
        <v>66</v>
      </c>
      <c r="D55" s="57"/>
      <c r="F55" s="12">
        <v>4250000</v>
      </c>
      <c r="G55" s="13">
        <f t="shared" si="7"/>
        <v>807500</v>
      </c>
      <c r="H55" s="12">
        <f t="shared" si="8"/>
        <v>5057500</v>
      </c>
      <c r="J55" s="12">
        <v>6950000</v>
      </c>
      <c r="K55" s="13">
        <f t="shared" si="9"/>
        <v>1320500</v>
      </c>
      <c r="L55" s="12">
        <f t="shared" si="10"/>
        <v>8270500</v>
      </c>
      <c r="N55" s="12">
        <v>0</v>
      </c>
      <c r="O55" s="13">
        <f t="shared" si="11"/>
        <v>0</v>
      </c>
      <c r="P55" s="12">
        <f t="shared" si="12"/>
        <v>0</v>
      </c>
      <c r="R55" s="12"/>
      <c r="S55" s="13">
        <f t="shared" si="13"/>
        <v>0</v>
      </c>
      <c r="T55" s="12">
        <f t="shared" si="14"/>
        <v>0</v>
      </c>
      <c r="V55" s="30">
        <f>(H55+L55+P55)/2</f>
        <v>6664000</v>
      </c>
    </row>
    <row r="56" spans="2:22" ht="13.5" customHeight="1" x14ac:dyDescent="0.2">
      <c r="B56" s="32">
        <v>24</v>
      </c>
      <c r="C56" s="57" t="s">
        <v>67</v>
      </c>
      <c r="D56" s="57"/>
      <c r="F56" s="12">
        <v>0</v>
      </c>
      <c r="G56" s="13">
        <f t="shared" si="7"/>
        <v>0</v>
      </c>
      <c r="H56" s="12">
        <f t="shared" si="8"/>
        <v>0</v>
      </c>
      <c r="J56" s="12">
        <v>6950000</v>
      </c>
      <c r="K56" s="13">
        <f t="shared" si="9"/>
        <v>1320500</v>
      </c>
      <c r="L56" s="12">
        <f t="shared" si="10"/>
        <v>8270500</v>
      </c>
      <c r="N56" s="12">
        <v>0</v>
      </c>
      <c r="O56" s="13">
        <f t="shared" si="11"/>
        <v>0</v>
      </c>
      <c r="P56" s="12">
        <f t="shared" si="12"/>
        <v>0</v>
      </c>
      <c r="R56" s="12"/>
      <c r="S56" s="13">
        <f t="shared" si="13"/>
        <v>0</v>
      </c>
      <c r="T56" s="12">
        <f t="shared" si="14"/>
        <v>0</v>
      </c>
      <c r="V56" s="30">
        <f>(H56+L56+P56)/1</f>
        <v>8270500</v>
      </c>
    </row>
    <row r="57" spans="2:22" ht="12.75" customHeight="1" x14ac:dyDescent="0.2">
      <c r="B57" s="32">
        <v>25</v>
      </c>
      <c r="C57" s="57" t="s">
        <v>84</v>
      </c>
      <c r="D57" s="57"/>
      <c r="F57" s="12">
        <v>3890000</v>
      </c>
      <c r="G57" s="13">
        <f t="shared" si="7"/>
        <v>739100</v>
      </c>
      <c r="H57" s="12">
        <f t="shared" si="8"/>
        <v>4629100</v>
      </c>
      <c r="J57" s="12">
        <v>5000000</v>
      </c>
      <c r="K57" s="13">
        <f t="shared" si="9"/>
        <v>950000</v>
      </c>
      <c r="L57" s="12">
        <f t="shared" si="10"/>
        <v>5950000</v>
      </c>
      <c r="N57" s="12">
        <v>0</v>
      </c>
      <c r="O57" s="13">
        <f t="shared" si="11"/>
        <v>0</v>
      </c>
      <c r="P57" s="12">
        <f t="shared" si="12"/>
        <v>0</v>
      </c>
      <c r="R57" s="12"/>
      <c r="S57" s="13">
        <f t="shared" si="13"/>
        <v>0</v>
      </c>
      <c r="T57" s="12">
        <f t="shared" si="14"/>
        <v>0</v>
      </c>
      <c r="V57" s="30">
        <f>(H57+L57+P57)/2</f>
        <v>5289550</v>
      </c>
    </row>
    <row r="58" spans="2:22" x14ac:dyDescent="0.2">
      <c r="B58" s="32">
        <v>26</v>
      </c>
      <c r="C58" s="57" t="s">
        <v>85</v>
      </c>
      <c r="D58" s="57"/>
      <c r="F58" s="12">
        <v>3890000</v>
      </c>
      <c r="G58" s="13">
        <f t="shared" si="7"/>
        <v>739100</v>
      </c>
      <c r="H58" s="12">
        <f t="shared" si="8"/>
        <v>4629100</v>
      </c>
      <c r="J58" s="12">
        <v>5000000</v>
      </c>
      <c r="K58" s="13">
        <f t="shared" si="9"/>
        <v>950000</v>
      </c>
      <c r="L58" s="12">
        <f t="shared" si="10"/>
        <v>5950000</v>
      </c>
      <c r="N58" s="12">
        <v>0</v>
      </c>
      <c r="O58" s="13">
        <f t="shared" si="11"/>
        <v>0</v>
      </c>
      <c r="P58" s="12">
        <f t="shared" si="12"/>
        <v>0</v>
      </c>
      <c r="R58" s="12"/>
      <c r="S58" s="13">
        <f t="shared" si="13"/>
        <v>0</v>
      </c>
      <c r="T58" s="12">
        <f t="shared" si="14"/>
        <v>0</v>
      </c>
      <c r="V58" s="30">
        <f>(H58+L58+P58)/2</f>
        <v>5289550</v>
      </c>
    </row>
    <row r="59" spans="2:22" x14ac:dyDescent="0.2">
      <c r="B59" s="32">
        <v>27</v>
      </c>
      <c r="C59" s="57" t="s">
        <v>86</v>
      </c>
      <c r="D59" s="57"/>
      <c r="F59" s="12">
        <v>0</v>
      </c>
      <c r="G59" s="13">
        <f t="shared" si="7"/>
        <v>0</v>
      </c>
      <c r="H59" s="12">
        <f t="shared" si="8"/>
        <v>0</v>
      </c>
      <c r="J59" s="12">
        <v>450000</v>
      </c>
      <c r="K59" s="13">
        <f t="shared" si="9"/>
        <v>85500</v>
      </c>
      <c r="L59" s="12">
        <f t="shared" si="10"/>
        <v>535500</v>
      </c>
      <c r="N59" s="12">
        <v>0</v>
      </c>
      <c r="O59" s="13">
        <f t="shared" si="11"/>
        <v>0</v>
      </c>
      <c r="P59" s="12">
        <f t="shared" si="12"/>
        <v>0</v>
      </c>
      <c r="R59" s="12"/>
      <c r="S59" s="13">
        <f t="shared" si="13"/>
        <v>0</v>
      </c>
      <c r="T59" s="12">
        <f t="shared" si="14"/>
        <v>0</v>
      </c>
      <c r="V59" s="30">
        <f>(H59+L59+P59)/1</f>
        <v>535500</v>
      </c>
    </row>
    <row r="60" spans="2:22" x14ac:dyDescent="0.2">
      <c r="B60" s="32">
        <v>28</v>
      </c>
      <c r="C60" s="57" t="s">
        <v>68</v>
      </c>
      <c r="D60" s="57"/>
      <c r="F60" s="12">
        <v>0</v>
      </c>
      <c r="G60" s="13">
        <f t="shared" si="7"/>
        <v>0</v>
      </c>
      <c r="H60" s="12">
        <f t="shared" si="8"/>
        <v>0</v>
      </c>
      <c r="J60" s="12">
        <v>7750000</v>
      </c>
      <c r="K60" s="13">
        <f t="shared" si="9"/>
        <v>1472500</v>
      </c>
      <c r="L60" s="12">
        <f t="shared" si="10"/>
        <v>9222500</v>
      </c>
      <c r="N60" s="12">
        <v>0</v>
      </c>
      <c r="O60" s="13">
        <f t="shared" si="11"/>
        <v>0</v>
      </c>
      <c r="P60" s="12">
        <f t="shared" si="12"/>
        <v>0</v>
      </c>
      <c r="R60" s="12"/>
      <c r="S60" s="13">
        <f t="shared" si="13"/>
        <v>0</v>
      </c>
      <c r="T60" s="12">
        <f t="shared" si="14"/>
        <v>0</v>
      </c>
      <c r="V60" s="30">
        <f>(H60+L60+P60)/1</f>
        <v>9222500</v>
      </c>
    </row>
    <row r="61" spans="2:22" x14ac:dyDescent="0.2">
      <c r="B61" s="32">
        <v>29</v>
      </c>
      <c r="C61" s="57" t="s">
        <v>87</v>
      </c>
      <c r="D61" s="57"/>
      <c r="F61" s="12">
        <v>3890000</v>
      </c>
      <c r="G61" s="13">
        <f t="shared" si="7"/>
        <v>739100</v>
      </c>
      <c r="H61" s="12">
        <f t="shared" si="8"/>
        <v>4629100</v>
      </c>
      <c r="J61" s="12">
        <v>5100000</v>
      </c>
      <c r="K61" s="13">
        <f t="shared" si="9"/>
        <v>969000</v>
      </c>
      <c r="L61" s="12">
        <f t="shared" si="10"/>
        <v>6069000</v>
      </c>
      <c r="N61" s="12">
        <v>0</v>
      </c>
      <c r="O61" s="13">
        <f t="shared" si="11"/>
        <v>0</v>
      </c>
      <c r="P61" s="12">
        <f t="shared" si="12"/>
        <v>0</v>
      </c>
      <c r="R61" s="12"/>
      <c r="S61" s="13">
        <f t="shared" si="13"/>
        <v>0</v>
      </c>
      <c r="T61" s="12">
        <f t="shared" si="14"/>
        <v>0</v>
      </c>
      <c r="V61" s="30">
        <f>(H61+L61+P61)/2</f>
        <v>5349050</v>
      </c>
    </row>
    <row r="62" spans="2:22" x14ac:dyDescent="0.2">
      <c r="B62" s="32">
        <v>30</v>
      </c>
      <c r="C62" s="57" t="s">
        <v>69</v>
      </c>
      <c r="D62" s="57"/>
      <c r="F62" s="12">
        <v>4200000</v>
      </c>
      <c r="G62" s="13">
        <f t="shared" si="7"/>
        <v>798000</v>
      </c>
      <c r="H62" s="12">
        <f t="shared" si="8"/>
        <v>4998000</v>
      </c>
      <c r="J62" s="12">
        <v>7750000</v>
      </c>
      <c r="K62" s="13">
        <f t="shared" si="9"/>
        <v>1472500</v>
      </c>
      <c r="L62" s="12">
        <f t="shared" si="10"/>
        <v>9222500</v>
      </c>
      <c r="N62" s="12">
        <v>0</v>
      </c>
      <c r="O62" s="13">
        <f t="shared" si="11"/>
        <v>0</v>
      </c>
      <c r="P62" s="12">
        <f t="shared" si="12"/>
        <v>0</v>
      </c>
      <c r="R62" s="12"/>
      <c r="S62" s="13">
        <f t="shared" si="13"/>
        <v>0</v>
      </c>
      <c r="T62" s="12">
        <f t="shared" si="14"/>
        <v>0</v>
      </c>
      <c r="V62" s="30">
        <f>(H62+L62+P62)/2</f>
        <v>7110250</v>
      </c>
    </row>
    <row r="63" spans="2:22" x14ac:dyDescent="0.2">
      <c r="B63" s="32">
        <v>31</v>
      </c>
      <c r="C63" s="57" t="s">
        <v>88</v>
      </c>
      <c r="D63" s="57"/>
      <c r="F63" s="12">
        <v>0</v>
      </c>
      <c r="G63" s="13">
        <f t="shared" si="7"/>
        <v>0</v>
      </c>
      <c r="H63" s="12">
        <f t="shared" si="8"/>
        <v>0</v>
      </c>
      <c r="J63" s="12">
        <v>450000</v>
      </c>
      <c r="K63" s="13">
        <f t="shared" si="9"/>
        <v>85500</v>
      </c>
      <c r="L63" s="12">
        <f t="shared" si="10"/>
        <v>535500</v>
      </c>
      <c r="N63" s="12">
        <v>0</v>
      </c>
      <c r="O63" s="13">
        <f t="shared" si="11"/>
        <v>0</v>
      </c>
      <c r="P63" s="12">
        <f t="shared" si="12"/>
        <v>0</v>
      </c>
      <c r="R63" s="12"/>
      <c r="S63" s="13">
        <f t="shared" si="13"/>
        <v>0</v>
      </c>
      <c r="T63" s="12">
        <f t="shared" si="14"/>
        <v>0</v>
      </c>
      <c r="V63" s="30">
        <f>(H63+L63+P63)/1</f>
        <v>535500</v>
      </c>
    </row>
    <row r="64" spans="2:22" x14ac:dyDescent="0.2">
      <c r="B64" s="32">
        <v>32</v>
      </c>
      <c r="C64" s="57" t="s">
        <v>70</v>
      </c>
      <c r="D64" s="57"/>
      <c r="F64" s="12">
        <v>0</v>
      </c>
      <c r="G64" s="13">
        <f t="shared" si="7"/>
        <v>0</v>
      </c>
      <c r="H64" s="12">
        <f t="shared" si="8"/>
        <v>0</v>
      </c>
      <c r="J64" s="12">
        <v>6950000</v>
      </c>
      <c r="K64" s="13">
        <f t="shared" si="9"/>
        <v>1320500</v>
      </c>
      <c r="L64" s="12">
        <f t="shared" si="10"/>
        <v>8270500</v>
      </c>
      <c r="N64" s="12">
        <v>0</v>
      </c>
      <c r="O64" s="13">
        <f t="shared" si="11"/>
        <v>0</v>
      </c>
      <c r="P64" s="12">
        <f t="shared" si="12"/>
        <v>0</v>
      </c>
      <c r="R64" s="12"/>
      <c r="S64" s="13">
        <f t="shared" si="13"/>
        <v>0</v>
      </c>
      <c r="T64" s="12">
        <f t="shared" si="14"/>
        <v>0</v>
      </c>
      <c r="V64" s="30">
        <f>(H64+L64+P64)/1</f>
        <v>8270500</v>
      </c>
    </row>
    <row r="65" spans="2:22" x14ac:dyDescent="0.2">
      <c r="B65" s="32">
        <v>33</v>
      </c>
      <c r="C65" s="57" t="s">
        <v>89</v>
      </c>
      <c r="D65" s="57"/>
      <c r="F65" s="12">
        <v>3890000</v>
      </c>
      <c r="G65" s="13">
        <f t="shared" si="7"/>
        <v>739100</v>
      </c>
      <c r="H65" s="12">
        <f t="shared" si="8"/>
        <v>4629100</v>
      </c>
      <c r="J65" s="12">
        <v>5000000</v>
      </c>
      <c r="K65" s="13">
        <f t="shared" si="9"/>
        <v>950000</v>
      </c>
      <c r="L65" s="12">
        <f t="shared" si="10"/>
        <v>5950000</v>
      </c>
      <c r="N65" s="12">
        <v>0</v>
      </c>
      <c r="O65" s="13">
        <f t="shared" si="11"/>
        <v>0</v>
      </c>
      <c r="P65" s="12">
        <f t="shared" si="12"/>
        <v>0</v>
      </c>
      <c r="R65" s="12"/>
      <c r="S65" s="13">
        <f t="shared" si="13"/>
        <v>0</v>
      </c>
      <c r="T65" s="12">
        <f t="shared" si="14"/>
        <v>0</v>
      </c>
      <c r="V65" s="30">
        <f>(H65+L65+P65)/2</f>
        <v>5289550</v>
      </c>
    </row>
  </sheetData>
  <mergeCells count="71">
    <mergeCell ref="R31:T31"/>
    <mergeCell ref="C62:D62"/>
    <mergeCell ref="C63:D63"/>
    <mergeCell ref="C64:D64"/>
    <mergeCell ref="C65:D65"/>
    <mergeCell ref="N31:P31"/>
    <mergeCell ref="C58:D58"/>
    <mergeCell ref="C59:D59"/>
    <mergeCell ref="C60:D60"/>
    <mergeCell ref="C61:D61"/>
    <mergeCell ref="F31:H31"/>
    <mergeCell ref="J31:L31"/>
    <mergeCell ref="C56:D56"/>
    <mergeCell ref="C57:D57"/>
    <mergeCell ref="C52:D52"/>
    <mergeCell ref="C53:D53"/>
    <mergeCell ref="C38:D38"/>
    <mergeCell ref="N2:P2"/>
    <mergeCell ref="B24:B25"/>
    <mergeCell ref="B26:B27"/>
    <mergeCell ref="B28:B29"/>
    <mergeCell ref="B14:B15"/>
    <mergeCell ref="B16:B17"/>
    <mergeCell ref="B18:B19"/>
    <mergeCell ref="B20:B21"/>
    <mergeCell ref="B22:B23"/>
    <mergeCell ref="B4:B5"/>
    <mergeCell ref="B6:B7"/>
    <mergeCell ref="B8:B9"/>
    <mergeCell ref="B10:B11"/>
    <mergeCell ref="B12:B13"/>
    <mergeCell ref="C20:C21"/>
    <mergeCell ref="C26:C27"/>
    <mergeCell ref="C28:C29"/>
    <mergeCell ref="C10:C11"/>
    <mergeCell ref="C12:C13"/>
    <mergeCell ref="C14:C15"/>
    <mergeCell ref="C16:C17"/>
    <mergeCell ref="C18:C19"/>
    <mergeCell ref="C55:D55"/>
    <mergeCell ref="B31:D31"/>
    <mergeCell ref="C32:D32"/>
    <mergeCell ref="R2:R3"/>
    <mergeCell ref="J2:L2"/>
    <mergeCell ref="B2:D2"/>
    <mergeCell ref="F2:H2"/>
    <mergeCell ref="C54:D54"/>
    <mergeCell ref="C47:D47"/>
    <mergeCell ref="C48:D48"/>
    <mergeCell ref="C49:D49"/>
    <mergeCell ref="C50:D50"/>
    <mergeCell ref="C51:D51"/>
    <mergeCell ref="C39:D39"/>
    <mergeCell ref="C40:D40"/>
    <mergeCell ref="C41:D41"/>
    <mergeCell ref="V31:V32"/>
    <mergeCell ref="C4:C5"/>
    <mergeCell ref="C6:C7"/>
    <mergeCell ref="C8:C9"/>
    <mergeCell ref="C46:D46"/>
    <mergeCell ref="C44:D44"/>
    <mergeCell ref="C45:D45"/>
    <mergeCell ref="C43:D43"/>
    <mergeCell ref="C42:D42"/>
    <mergeCell ref="C33:D33"/>
    <mergeCell ref="C34:D34"/>
    <mergeCell ref="C35:D35"/>
    <mergeCell ref="C36:D36"/>
    <mergeCell ref="C37:D37"/>
    <mergeCell ref="C22:C23"/>
    <mergeCell ref="C24:C2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65"/>
  <sheetViews>
    <sheetView tabSelected="1" topLeftCell="A7" zoomScaleNormal="100" workbookViewId="0">
      <selection activeCell="L58" sqref="L58"/>
    </sheetView>
  </sheetViews>
  <sheetFormatPr baseColWidth="10" defaultRowHeight="15" x14ac:dyDescent="0.25"/>
  <cols>
    <col min="1" max="1" width="1.85546875" style="14" customWidth="1"/>
    <col min="2" max="2" width="5.140625" style="14" customWidth="1"/>
    <col min="3" max="3" width="29.7109375" style="14" customWidth="1"/>
    <col min="4" max="4" width="5.5703125" style="14" customWidth="1"/>
    <col min="5" max="5" width="6" style="14" customWidth="1"/>
    <col min="6" max="6" width="14.42578125" style="14" customWidth="1"/>
    <col min="7" max="7" width="15.85546875" style="14" customWidth="1"/>
    <col min="8" max="9" width="12.42578125" style="14" customWidth="1"/>
    <col min="10" max="10" width="13.42578125" style="14" customWidth="1"/>
    <col min="11" max="11" width="3" style="14" customWidth="1"/>
    <col min="12" max="16384" width="11.42578125" style="14"/>
  </cols>
  <sheetData>
    <row r="2" spans="2:11" ht="36.75" customHeight="1" x14ac:dyDescent="0.25">
      <c r="B2" s="42" t="s">
        <v>7</v>
      </c>
      <c r="C2" s="43" t="s">
        <v>28</v>
      </c>
      <c r="D2" s="43" t="s">
        <v>56</v>
      </c>
      <c r="E2" s="43" t="s">
        <v>15</v>
      </c>
      <c r="F2" s="15" t="s">
        <v>60</v>
      </c>
      <c r="G2" s="15" t="s">
        <v>61</v>
      </c>
      <c r="H2" s="15" t="s">
        <v>14</v>
      </c>
      <c r="I2" s="15" t="s">
        <v>58</v>
      </c>
      <c r="J2" s="15" t="s">
        <v>59</v>
      </c>
    </row>
    <row r="3" spans="2:11" ht="17.25" customHeight="1" x14ac:dyDescent="0.25">
      <c r="B3" s="50">
        <v>1</v>
      </c>
      <c r="C3" s="52" t="s">
        <v>36</v>
      </c>
      <c r="D3" s="11" t="s">
        <v>47</v>
      </c>
      <c r="E3" s="44">
        <v>28</v>
      </c>
      <c r="F3" s="20">
        <f>+HISTORICO!K6</f>
        <v>1122177.336669872</v>
      </c>
      <c r="G3" s="21">
        <f>+COTIZACIONES!R4</f>
        <v>1278853.3333333333</v>
      </c>
      <c r="H3" s="22">
        <f>(F3+G3)/2</f>
        <v>1200515.3350016028</v>
      </c>
      <c r="I3" s="21">
        <f>+ROUND(H3,0)</f>
        <v>1200515</v>
      </c>
      <c r="J3" s="21">
        <f>I3*E3</f>
        <v>33614420</v>
      </c>
    </row>
    <row r="4" spans="2:11" ht="17.25" customHeight="1" x14ac:dyDescent="0.25">
      <c r="B4" s="51"/>
      <c r="C4" s="53"/>
      <c r="D4" s="11" t="s">
        <v>48</v>
      </c>
      <c r="E4" s="44">
        <v>28</v>
      </c>
      <c r="F4" s="20">
        <f>+HISTORICO!K7</f>
        <v>1122177.336669872</v>
      </c>
      <c r="G4" s="21">
        <f>+COTIZACIONES!R5</f>
        <v>1743746.6666666667</v>
      </c>
      <c r="H4" s="22">
        <f t="shared" ref="H4:H28" si="0">(F4+G4)/2</f>
        <v>1432962.0016682693</v>
      </c>
      <c r="I4" s="21">
        <f t="shared" ref="I4:I28" si="1">+ROUND(H4,0)</f>
        <v>1432962</v>
      </c>
      <c r="J4" s="21">
        <f t="shared" ref="J4:J28" si="2">I4*E4</f>
        <v>40122936</v>
      </c>
    </row>
    <row r="5" spans="2:11" ht="17.25" customHeight="1" x14ac:dyDescent="0.25">
      <c r="B5" s="50">
        <v>2</v>
      </c>
      <c r="C5" s="52" t="s">
        <v>37</v>
      </c>
      <c r="D5" s="11" t="s">
        <v>47</v>
      </c>
      <c r="E5" s="44">
        <v>35</v>
      </c>
      <c r="F5" s="20">
        <f>+HISTORICO!K8</f>
        <v>1231810.549169872</v>
      </c>
      <c r="G5" s="21">
        <f>+COTIZACIONES!R6</f>
        <v>1278853.3333333333</v>
      </c>
      <c r="H5" s="22">
        <f t="shared" si="0"/>
        <v>1255331.9412516025</v>
      </c>
      <c r="I5" s="21">
        <f t="shared" si="1"/>
        <v>1255332</v>
      </c>
      <c r="J5" s="21">
        <f t="shared" si="2"/>
        <v>43936620</v>
      </c>
    </row>
    <row r="6" spans="2:11" ht="17.25" customHeight="1" x14ac:dyDescent="0.25">
      <c r="B6" s="51"/>
      <c r="C6" s="53"/>
      <c r="D6" s="11" t="s">
        <v>48</v>
      </c>
      <c r="E6" s="44">
        <v>35</v>
      </c>
      <c r="F6" s="20">
        <f>+HISTORICO!K9</f>
        <v>1231810.549169872</v>
      </c>
      <c r="G6" s="21">
        <f>+COTIZACIONES!R7</f>
        <v>1743746.6666666667</v>
      </c>
      <c r="H6" s="22">
        <f t="shared" si="0"/>
        <v>1487778.6079182695</v>
      </c>
      <c r="I6" s="21">
        <f t="shared" si="1"/>
        <v>1487779</v>
      </c>
      <c r="J6" s="21">
        <f t="shared" si="2"/>
        <v>52072265</v>
      </c>
    </row>
    <row r="7" spans="2:11" ht="17.25" customHeight="1" x14ac:dyDescent="0.25">
      <c r="B7" s="50">
        <v>3</v>
      </c>
      <c r="C7" s="52" t="s">
        <v>38</v>
      </c>
      <c r="D7" s="11" t="s">
        <v>47</v>
      </c>
      <c r="E7" s="44">
        <v>1</v>
      </c>
      <c r="F7" s="20">
        <f>+HISTORICO!K10</f>
        <v>0</v>
      </c>
      <c r="G7" s="21">
        <f>+COTIZACIONES!R8</f>
        <v>1278853.3333333333</v>
      </c>
      <c r="H7" s="22">
        <f>+G7</f>
        <v>1278853.3333333333</v>
      </c>
      <c r="I7" s="21">
        <f t="shared" si="1"/>
        <v>1278853</v>
      </c>
      <c r="J7" s="21">
        <f t="shared" si="2"/>
        <v>1278853</v>
      </c>
    </row>
    <row r="8" spans="2:11" ht="17.25" customHeight="1" x14ac:dyDescent="0.25">
      <c r="B8" s="51"/>
      <c r="C8" s="53"/>
      <c r="D8" s="11" t="s">
        <v>48</v>
      </c>
      <c r="E8" s="44">
        <v>1</v>
      </c>
      <c r="F8" s="20">
        <f>+HISTORICO!K11</f>
        <v>0</v>
      </c>
      <c r="G8" s="21">
        <f>+COTIZACIONES!R9</f>
        <v>1743746.6666666667</v>
      </c>
      <c r="H8" s="22">
        <f>+G8</f>
        <v>1743746.6666666667</v>
      </c>
      <c r="I8" s="21">
        <f t="shared" si="1"/>
        <v>1743747</v>
      </c>
      <c r="J8" s="21">
        <f t="shared" si="2"/>
        <v>1743747</v>
      </c>
    </row>
    <row r="9" spans="2:11" ht="17.25" customHeight="1" x14ac:dyDescent="0.25">
      <c r="B9" s="50">
        <v>4</v>
      </c>
      <c r="C9" s="52" t="s">
        <v>39</v>
      </c>
      <c r="D9" s="11" t="s">
        <v>47</v>
      </c>
      <c r="E9" s="44">
        <v>3</v>
      </c>
      <c r="F9" s="20">
        <f>+HISTORICO!K12</f>
        <v>1231810.549169872</v>
      </c>
      <c r="G9" s="21">
        <f>+COTIZACIONES!R10</f>
        <v>1278853.3333333333</v>
      </c>
      <c r="H9" s="22">
        <f t="shared" si="0"/>
        <v>1255331.9412516025</v>
      </c>
      <c r="I9" s="21">
        <f t="shared" si="1"/>
        <v>1255332</v>
      </c>
      <c r="J9" s="21">
        <f t="shared" si="2"/>
        <v>3765996</v>
      </c>
    </row>
    <row r="10" spans="2:11" ht="17.25" customHeight="1" x14ac:dyDescent="0.25">
      <c r="B10" s="51"/>
      <c r="C10" s="53"/>
      <c r="D10" s="11" t="s">
        <v>48</v>
      </c>
      <c r="E10" s="44">
        <v>3</v>
      </c>
      <c r="F10" s="20">
        <f>+HISTORICO!K13</f>
        <v>1231810.549169872</v>
      </c>
      <c r="G10" s="21">
        <f>+COTIZACIONES!R11</f>
        <v>1743746.6666666667</v>
      </c>
      <c r="H10" s="22">
        <f t="shared" si="0"/>
        <v>1487778.6079182695</v>
      </c>
      <c r="I10" s="21">
        <f t="shared" si="1"/>
        <v>1487779</v>
      </c>
      <c r="J10" s="21">
        <f t="shared" si="2"/>
        <v>4463337</v>
      </c>
    </row>
    <row r="11" spans="2:11" ht="17.25" customHeight="1" x14ac:dyDescent="0.25">
      <c r="B11" s="50">
        <v>5</v>
      </c>
      <c r="C11" s="52" t="s">
        <v>40</v>
      </c>
      <c r="D11" s="11" t="s">
        <v>47</v>
      </c>
      <c r="E11" s="44">
        <v>1</v>
      </c>
      <c r="F11" s="20">
        <f>+HISTORICO!K14</f>
        <v>1075191.674169872</v>
      </c>
      <c r="G11" s="21">
        <f>+COTIZACIONES!R12</f>
        <v>1278853.3333333333</v>
      </c>
      <c r="H11" s="22">
        <f t="shared" si="0"/>
        <v>1177022.5037516025</v>
      </c>
      <c r="I11" s="21">
        <f t="shared" si="1"/>
        <v>1177023</v>
      </c>
      <c r="J11" s="21">
        <f t="shared" si="2"/>
        <v>1177023</v>
      </c>
    </row>
    <row r="12" spans="2:11" ht="17.25" customHeight="1" x14ac:dyDescent="0.25">
      <c r="B12" s="51"/>
      <c r="C12" s="53"/>
      <c r="D12" s="11" t="s">
        <v>48</v>
      </c>
      <c r="E12" s="44">
        <v>1</v>
      </c>
      <c r="F12" s="20">
        <f>+HISTORICO!K15</f>
        <v>1075191.674169872</v>
      </c>
      <c r="G12" s="21">
        <f>+COTIZACIONES!R13</f>
        <v>1743746.6666666667</v>
      </c>
      <c r="H12" s="22">
        <f t="shared" si="0"/>
        <v>1409469.1704182695</v>
      </c>
      <c r="I12" s="21">
        <f t="shared" si="1"/>
        <v>1409469</v>
      </c>
      <c r="J12" s="21">
        <f t="shared" si="2"/>
        <v>1409469</v>
      </c>
      <c r="K12" s="23"/>
    </row>
    <row r="13" spans="2:11" ht="17.25" customHeight="1" x14ac:dyDescent="0.3">
      <c r="B13" s="50">
        <v>6</v>
      </c>
      <c r="C13" s="52" t="s">
        <v>41</v>
      </c>
      <c r="D13" s="11" t="s">
        <v>47</v>
      </c>
      <c r="E13" s="44">
        <v>1</v>
      </c>
      <c r="F13" s="20">
        <f>+HISTORICO!K16</f>
        <v>0</v>
      </c>
      <c r="G13" s="21">
        <f>+COTIZACIONES!R14</f>
        <v>1278853.3333333333</v>
      </c>
      <c r="H13" s="22">
        <f>+G13</f>
        <v>1278853.3333333333</v>
      </c>
      <c r="I13" s="21">
        <f t="shared" si="1"/>
        <v>1278853</v>
      </c>
      <c r="J13" s="21">
        <f t="shared" si="2"/>
        <v>1278853</v>
      </c>
      <c r="K13" s="24"/>
    </row>
    <row r="14" spans="2:11" ht="17.25" customHeight="1" x14ac:dyDescent="0.25">
      <c r="B14" s="51"/>
      <c r="C14" s="53"/>
      <c r="D14" s="11" t="s">
        <v>48</v>
      </c>
      <c r="E14" s="44">
        <v>1</v>
      </c>
      <c r="F14" s="20">
        <f>+HISTORICO!K17</f>
        <v>0</v>
      </c>
      <c r="G14" s="21">
        <f>+COTIZACIONES!R15</f>
        <v>1743746.6666666667</v>
      </c>
      <c r="H14" s="22">
        <f>+G14</f>
        <v>1743746.6666666667</v>
      </c>
      <c r="I14" s="21">
        <f t="shared" si="1"/>
        <v>1743747</v>
      </c>
      <c r="J14" s="21">
        <f t="shared" si="2"/>
        <v>1743747</v>
      </c>
      <c r="K14" s="25"/>
    </row>
    <row r="15" spans="2:11" ht="17.25" customHeight="1" x14ac:dyDescent="0.25">
      <c r="B15" s="50">
        <v>7</v>
      </c>
      <c r="C15" s="52" t="s">
        <v>42</v>
      </c>
      <c r="D15" s="11" t="s">
        <v>47</v>
      </c>
      <c r="E15" s="44">
        <v>2</v>
      </c>
      <c r="F15" s="20">
        <f>+HISTORICO!K18</f>
        <v>1106515.4491698721</v>
      </c>
      <c r="G15" s="21">
        <f>+COTIZACIONES!R16</f>
        <v>4372853.333333333</v>
      </c>
      <c r="H15" s="22">
        <f t="shared" si="0"/>
        <v>2739684.3912516027</v>
      </c>
      <c r="I15" s="21">
        <f t="shared" si="1"/>
        <v>2739684</v>
      </c>
      <c r="J15" s="21">
        <f t="shared" si="2"/>
        <v>5479368</v>
      </c>
    </row>
    <row r="16" spans="2:11" ht="17.25" customHeight="1" x14ac:dyDescent="0.25">
      <c r="B16" s="51"/>
      <c r="C16" s="53"/>
      <c r="D16" s="11" t="s">
        <v>48</v>
      </c>
      <c r="E16" s="44">
        <v>2</v>
      </c>
      <c r="F16" s="20">
        <f>+HISTORICO!K19</f>
        <v>1106515.4491698721</v>
      </c>
      <c r="G16" s="21">
        <f>+COTIZACIONES!R17</f>
        <v>2616413.3333333335</v>
      </c>
      <c r="H16" s="22">
        <f t="shared" si="0"/>
        <v>1861464.3912516027</v>
      </c>
      <c r="I16" s="21">
        <f t="shared" si="1"/>
        <v>1861464</v>
      </c>
      <c r="J16" s="21">
        <f t="shared" si="2"/>
        <v>3722928</v>
      </c>
    </row>
    <row r="17" spans="2:10" ht="17.25" customHeight="1" x14ac:dyDescent="0.25">
      <c r="B17" s="50">
        <v>8</v>
      </c>
      <c r="C17" s="52" t="s">
        <v>26</v>
      </c>
      <c r="D17" s="11" t="s">
        <v>47</v>
      </c>
      <c r="E17" s="44">
        <v>8</v>
      </c>
      <c r="F17" s="20">
        <f>+HISTORICO!K20</f>
        <v>925862.28014522209</v>
      </c>
      <c r="G17" s="21">
        <f>+COTIZACIONES!R18</f>
        <v>1102733.3333333333</v>
      </c>
      <c r="H17" s="22">
        <f t="shared" si="0"/>
        <v>1014297.8067392777</v>
      </c>
      <c r="I17" s="21">
        <f t="shared" si="1"/>
        <v>1014298</v>
      </c>
      <c r="J17" s="21">
        <f t="shared" si="2"/>
        <v>8114384</v>
      </c>
    </row>
    <row r="18" spans="2:10" ht="17.25" customHeight="1" x14ac:dyDescent="0.25">
      <c r="B18" s="51"/>
      <c r="C18" s="53"/>
      <c r="D18" s="11" t="s">
        <v>48</v>
      </c>
      <c r="E18" s="44">
        <v>8</v>
      </c>
      <c r="F18" s="20">
        <f>+HISTORICO!K21</f>
        <v>925862.28014522209</v>
      </c>
      <c r="G18" s="21">
        <f>+COTIZACIONES!R19</f>
        <v>1420066.6666666667</v>
      </c>
      <c r="H18" s="22">
        <f t="shared" si="0"/>
        <v>1172964.4734059444</v>
      </c>
      <c r="I18" s="21">
        <f t="shared" si="1"/>
        <v>1172964</v>
      </c>
      <c r="J18" s="21">
        <f t="shared" si="2"/>
        <v>9383712</v>
      </c>
    </row>
    <row r="19" spans="2:10" ht="17.25" customHeight="1" x14ac:dyDescent="0.25">
      <c r="B19" s="50">
        <v>9</v>
      </c>
      <c r="C19" s="52" t="s">
        <v>25</v>
      </c>
      <c r="D19" s="11" t="s">
        <v>47</v>
      </c>
      <c r="E19" s="44">
        <v>6</v>
      </c>
      <c r="F19" s="20">
        <f>+HISTORICO!K22</f>
        <v>1012544.1241698721</v>
      </c>
      <c r="G19" s="21">
        <f>+COTIZACIONES!R20</f>
        <v>1318520</v>
      </c>
      <c r="H19" s="22">
        <f t="shared" si="0"/>
        <v>1165532.0620849361</v>
      </c>
      <c r="I19" s="21">
        <f t="shared" si="1"/>
        <v>1165532</v>
      </c>
      <c r="J19" s="21">
        <f t="shared" si="2"/>
        <v>6993192</v>
      </c>
    </row>
    <row r="20" spans="2:10" ht="17.25" customHeight="1" x14ac:dyDescent="0.25">
      <c r="B20" s="51"/>
      <c r="C20" s="53"/>
      <c r="D20" s="11" t="s">
        <v>48</v>
      </c>
      <c r="E20" s="44">
        <v>6</v>
      </c>
      <c r="F20" s="20">
        <f>+HISTORICO!K23</f>
        <v>1012544.1241698721</v>
      </c>
      <c r="G20" s="21">
        <f>+COTIZACIONES!R21</f>
        <v>1809990</v>
      </c>
      <c r="H20" s="22">
        <f t="shared" si="0"/>
        <v>1411267.0620849361</v>
      </c>
      <c r="I20" s="21">
        <f t="shared" si="1"/>
        <v>1411267</v>
      </c>
      <c r="J20" s="21">
        <f t="shared" si="2"/>
        <v>8467602</v>
      </c>
    </row>
    <row r="21" spans="2:10" ht="17.25" customHeight="1" x14ac:dyDescent="0.25">
      <c r="B21" s="50">
        <v>10</v>
      </c>
      <c r="C21" s="52" t="s">
        <v>43</v>
      </c>
      <c r="D21" s="11" t="s">
        <v>47</v>
      </c>
      <c r="E21" s="44">
        <v>11</v>
      </c>
      <c r="F21" s="20">
        <f>+HISTORICO!K24</f>
        <v>1059529.7866698722</v>
      </c>
      <c r="G21" s="21">
        <f>+COTIZACIONES!R22</f>
        <v>1892100</v>
      </c>
      <c r="H21" s="22">
        <f t="shared" si="0"/>
        <v>1475814.8933349361</v>
      </c>
      <c r="I21" s="21">
        <f t="shared" si="1"/>
        <v>1475815</v>
      </c>
      <c r="J21" s="21">
        <f t="shared" si="2"/>
        <v>16233965</v>
      </c>
    </row>
    <row r="22" spans="2:10" ht="17.25" customHeight="1" x14ac:dyDescent="0.25">
      <c r="B22" s="51"/>
      <c r="C22" s="53"/>
      <c r="D22" s="11" t="s">
        <v>48</v>
      </c>
      <c r="E22" s="44">
        <v>11</v>
      </c>
      <c r="F22" s="20">
        <f>+HISTORICO!K25</f>
        <v>1059529.7866698722</v>
      </c>
      <c r="G22" s="21">
        <f>+COTIZACIONES!R23</f>
        <v>2206656.6666666665</v>
      </c>
      <c r="H22" s="22">
        <f t="shared" si="0"/>
        <v>1633093.2266682694</v>
      </c>
      <c r="I22" s="21">
        <f t="shared" si="1"/>
        <v>1633093</v>
      </c>
      <c r="J22" s="21">
        <f t="shared" si="2"/>
        <v>17964023</v>
      </c>
    </row>
    <row r="23" spans="2:10" ht="17.25" customHeight="1" x14ac:dyDescent="0.25">
      <c r="B23" s="50">
        <v>11</v>
      </c>
      <c r="C23" s="52" t="s">
        <v>27</v>
      </c>
      <c r="D23" s="11" t="s">
        <v>47</v>
      </c>
      <c r="E23" s="44">
        <v>12</v>
      </c>
      <c r="F23" s="20">
        <f>+HISTORICO!K26</f>
        <v>1059529.7866698722</v>
      </c>
      <c r="G23" s="21">
        <f>+COTIZACIONES!R24</f>
        <v>1110666.6666666667</v>
      </c>
      <c r="H23" s="22">
        <f t="shared" si="0"/>
        <v>1085098.2266682694</v>
      </c>
      <c r="I23" s="21">
        <f t="shared" si="1"/>
        <v>1085098</v>
      </c>
      <c r="J23" s="21">
        <f t="shared" si="2"/>
        <v>13021176</v>
      </c>
    </row>
    <row r="24" spans="2:10" ht="17.25" customHeight="1" x14ac:dyDescent="0.25">
      <c r="B24" s="51"/>
      <c r="C24" s="53"/>
      <c r="D24" s="11" t="s">
        <v>48</v>
      </c>
      <c r="E24" s="44">
        <v>12</v>
      </c>
      <c r="F24" s="20">
        <f>+HISTORICO!K27</f>
        <v>1059529.7866698722</v>
      </c>
      <c r="G24" s="21">
        <f>+COTIZACIONES!R25</f>
        <v>1492656.6666666667</v>
      </c>
      <c r="H24" s="22">
        <f t="shared" si="0"/>
        <v>1276093.2266682694</v>
      </c>
      <c r="I24" s="21">
        <f t="shared" si="1"/>
        <v>1276093</v>
      </c>
      <c r="J24" s="21">
        <f t="shared" si="2"/>
        <v>15313116</v>
      </c>
    </row>
    <row r="25" spans="2:10" ht="17.25" customHeight="1" x14ac:dyDescent="0.25">
      <c r="B25" s="50">
        <v>12</v>
      </c>
      <c r="C25" s="52" t="s">
        <v>24</v>
      </c>
      <c r="D25" s="11" t="s">
        <v>47</v>
      </c>
      <c r="E25" s="44">
        <v>10</v>
      </c>
      <c r="F25" s="20">
        <f>+HISTORICO!K28</f>
        <v>1059529.7866698722</v>
      </c>
      <c r="G25" s="21">
        <f>+COTIZACIONES!R26</f>
        <v>1101543.3333333333</v>
      </c>
      <c r="H25" s="22">
        <f t="shared" si="0"/>
        <v>1080536.5600016029</v>
      </c>
      <c r="I25" s="21">
        <f t="shared" si="1"/>
        <v>1080537</v>
      </c>
      <c r="J25" s="21">
        <f t="shared" si="2"/>
        <v>10805370</v>
      </c>
    </row>
    <row r="26" spans="2:10" ht="17.25" customHeight="1" x14ac:dyDescent="0.25">
      <c r="B26" s="51"/>
      <c r="C26" s="53"/>
      <c r="D26" s="11" t="s">
        <v>48</v>
      </c>
      <c r="E26" s="44">
        <v>10</v>
      </c>
      <c r="F26" s="20">
        <f>+HISTORICO!K29</f>
        <v>1059529.7866698722</v>
      </c>
      <c r="G26" s="21">
        <f>+COTIZACIONES!R27</f>
        <v>1492656.6666666667</v>
      </c>
      <c r="H26" s="22">
        <f t="shared" si="0"/>
        <v>1276093.2266682694</v>
      </c>
      <c r="I26" s="21">
        <f t="shared" si="1"/>
        <v>1276093</v>
      </c>
      <c r="J26" s="21">
        <f t="shared" si="2"/>
        <v>12760930</v>
      </c>
    </row>
    <row r="27" spans="2:10" ht="17.25" customHeight="1" x14ac:dyDescent="0.25">
      <c r="B27" s="50">
        <v>13</v>
      </c>
      <c r="C27" s="52" t="s">
        <v>23</v>
      </c>
      <c r="D27" s="11" t="s">
        <v>47</v>
      </c>
      <c r="E27" s="44">
        <v>2</v>
      </c>
      <c r="F27" s="20">
        <f>+HISTORICO!K30</f>
        <v>988509.83014522213</v>
      </c>
      <c r="G27" s="21">
        <f>+COTIZACIONES!R28</f>
        <v>3113833.3333333335</v>
      </c>
      <c r="H27" s="22">
        <f t="shared" si="0"/>
        <v>2051171.5817392778</v>
      </c>
      <c r="I27" s="21">
        <f t="shared" si="1"/>
        <v>2051172</v>
      </c>
      <c r="J27" s="21">
        <f t="shared" si="2"/>
        <v>4102344</v>
      </c>
    </row>
    <row r="28" spans="2:10" ht="17.25" customHeight="1" x14ac:dyDescent="0.25">
      <c r="B28" s="51"/>
      <c r="C28" s="53"/>
      <c r="D28" s="11" t="s">
        <v>48</v>
      </c>
      <c r="E28" s="44">
        <v>2</v>
      </c>
      <c r="F28" s="20">
        <f>+HISTORICO!K31</f>
        <v>988509.83014522213</v>
      </c>
      <c r="G28" s="21">
        <f>+COTIZACIONES!R29</f>
        <v>2603323.3333333335</v>
      </c>
      <c r="H28" s="22">
        <f t="shared" si="0"/>
        <v>1795916.5817392778</v>
      </c>
      <c r="I28" s="21">
        <f t="shared" si="1"/>
        <v>1795917</v>
      </c>
      <c r="J28" s="21">
        <f t="shared" si="2"/>
        <v>3591834</v>
      </c>
    </row>
    <row r="29" spans="2:10" x14ac:dyDescent="0.25">
      <c r="B29" s="54" t="s">
        <v>6</v>
      </c>
      <c r="C29" s="55"/>
      <c r="D29" s="55"/>
      <c r="E29" s="55"/>
      <c r="F29" s="55"/>
      <c r="G29" s="55"/>
      <c r="H29" s="55"/>
      <c r="I29" s="56"/>
      <c r="J29" s="19">
        <f>SUM(J3:J28)</f>
        <v>322561210</v>
      </c>
    </row>
    <row r="31" spans="2:10" ht="33.75" x14ac:dyDescent="0.25">
      <c r="B31" s="29" t="s">
        <v>30</v>
      </c>
      <c r="C31" s="49" t="s">
        <v>31</v>
      </c>
      <c r="D31" s="49"/>
      <c r="E31" s="26" t="s">
        <v>15</v>
      </c>
      <c r="F31" s="26" t="s">
        <v>60</v>
      </c>
      <c r="G31" s="26" t="s">
        <v>62</v>
      </c>
      <c r="H31" s="26" t="s">
        <v>58</v>
      </c>
      <c r="I31" s="26" t="s">
        <v>58</v>
      </c>
      <c r="J31" s="26" t="s">
        <v>59</v>
      </c>
    </row>
    <row r="32" spans="2:10" x14ac:dyDescent="0.25">
      <c r="B32" s="32">
        <v>1</v>
      </c>
      <c r="C32" s="48" t="s">
        <v>71</v>
      </c>
      <c r="D32" s="48"/>
      <c r="E32" s="31">
        <v>1</v>
      </c>
      <c r="F32" s="18">
        <f>+HISTORICO!K37</f>
        <v>0</v>
      </c>
      <c r="G32" s="21">
        <f>+COTIZACIONES!V33</f>
        <v>940100</v>
      </c>
      <c r="H32" s="30">
        <f>+G32</f>
        <v>940100</v>
      </c>
      <c r="I32" s="30">
        <f>ROUND(H32,0)</f>
        <v>940100</v>
      </c>
      <c r="J32" s="30">
        <f>I32*E32</f>
        <v>940100</v>
      </c>
    </row>
    <row r="33" spans="2:10" x14ac:dyDescent="0.25">
      <c r="B33" s="32">
        <v>2</v>
      </c>
      <c r="C33" s="48" t="s">
        <v>72</v>
      </c>
      <c r="D33" s="48"/>
      <c r="E33" s="31">
        <v>1</v>
      </c>
      <c r="F33" s="18">
        <f>+HISTORICO!K38</f>
        <v>0</v>
      </c>
      <c r="G33" s="21">
        <f>+COTIZACIONES!V34</f>
        <v>6327388.666666667</v>
      </c>
      <c r="H33" s="30">
        <f>+G33</f>
        <v>6327388.666666667</v>
      </c>
      <c r="I33" s="30">
        <f t="shared" ref="I33:I50" si="3">ROUND(H33,0)</f>
        <v>6327389</v>
      </c>
      <c r="J33" s="30">
        <f t="shared" ref="J33:J64" si="4">I33*E33</f>
        <v>6327389</v>
      </c>
    </row>
    <row r="34" spans="2:10" ht="15" customHeight="1" x14ac:dyDescent="0.25">
      <c r="B34" s="32">
        <v>3</v>
      </c>
      <c r="C34" s="48" t="s">
        <v>34</v>
      </c>
      <c r="D34" s="48"/>
      <c r="E34" s="31">
        <v>1</v>
      </c>
      <c r="F34" s="18">
        <f>+HISTORICO!K39</f>
        <v>8457419.25</v>
      </c>
      <c r="G34" s="21">
        <f>+COTIZACIONES!V35</f>
        <v>7204438.5</v>
      </c>
      <c r="H34" s="30">
        <f t="shared" ref="H34:H51" si="5">(G34+F34)/2</f>
        <v>7830928.875</v>
      </c>
      <c r="I34" s="30">
        <f t="shared" si="3"/>
        <v>7830929</v>
      </c>
      <c r="J34" s="30">
        <f t="shared" si="4"/>
        <v>7830929</v>
      </c>
    </row>
    <row r="35" spans="2:10" ht="15" customHeight="1" x14ac:dyDescent="0.25">
      <c r="B35" s="32">
        <v>4</v>
      </c>
      <c r="C35" s="48" t="s">
        <v>51</v>
      </c>
      <c r="D35" s="48"/>
      <c r="E35" s="31">
        <v>1</v>
      </c>
      <c r="F35" s="18">
        <f>+HISTORICO!K40</f>
        <v>0</v>
      </c>
      <c r="G35" s="21">
        <f>+COTIZACIONES!V36</f>
        <v>6367154.5</v>
      </c>
      <c r="H35" s="30">
        <f>+G35</f>
        <v>6367154.5</v>
      </c>
      <c r="I35" s="30">
        <f t="shared" si="3"/>
        <v>6367155</v>
      </c>
      <c r="J35" s="30">
        <f t="shared" si="4"/>
        <v>6367155</v>
      </c>
    </row>
    <row r="36" spans="2:10" ht="15" customHeight="1" x14ac:dyDescent="0.25">
      <c r="B36" s="32">
        <v>5</v>
      </c>
      <c r="C36" s="48" t="s">
        <v>32</v>
      </c>
      <c r="D36" s="48"/>
      <c r="E36" s="31">
        <v>1</v>
      </c>
      <c r="F36" s="18">
        <f>+HISTORICO!K41</f>
        <v>8708009.4499999993</v>
      </c>
      <c r="G36" s="21">
        <f>+COTIZACIONES!V37</f>
        <v>7378000</v>
      </c>
      <c r="H36" s="30">
        <f t="shared" si="5"/>
        <v>8043004.7249999996</v>
      </c>
      <c r="I36" s="30">
        <f t="shared" si="3"/>
        <v>8043005</v>
      </c>
      <c r="J36" s="30">
        <f t="shared" si="4"/>
        <v>8043005</v>
      </c>
    </row>
    <row r="37" spans="2:10" ht="15" customHeight="1" x14ac:dyDescent="0.25">
      <c r="B37" s="32">
        <v>6</v>
      </c>
      <c r="C37" s="48" t="s">
        <v>33</v>
      </c>
      <c r="D37" s="48"/>
      <c r="E37" s="31">
        <v>1</v>
      </c>
      <c r="F37" s="18">
        <f>+HISTORICO!K42</f>
        <v>6264755</v>
      </c>
      <c r="G37" s="21">
        <f>+COTIZACIONES!V38</f>
        <v>6421686.25</v>
      </c>
      <c r="H37" s="30">
        <f t="shared" si="5"/>
        <v>6343220.625</v>
      </c>
      <c r="I37" s="30">
        <f t="shared" si="3"/>
        <v>6343221</v>
      </c>
      <c r="J37" s="30">
        <f t="shared" si="4"/>
        <v>6343221</v>
      </c>
    </row>
    <row r="38" spans="2:10" ht="15" customHeight="1" x14ac:dyDescent="0.25">
      <c r="B38" s="32">
        <v>7</v>
      </c>
      <c r="C38" s="48" t="s">
        <v>52</v>
      </c>
      <c r="D38" s="48"/>
      <c r="E38" s="31">
        <v>1</v>
      </c>
      <c r="F38" s="18">
        <f>+HISTORICO!K43</f>
        <v>0</v>
      </c>
      <c r="G38" s="21">
        <f>+COTIZACIONES!V39</f>
        <v>8806000</v>
      </c>
      <c r="H38" s="30">
        <f>+G38</f>
        <v>8806000</v>
      </c>
      <c r="I38" s="30">
        <f t="shared" si="3"/>
        <v>8806000</v>
      </c>
      <c r="J38" s="30">
        <f t="shared" si="4"/>
        <v>8806000</v>
      </c>
    </row>
    <row r="39" spans="2:10" x14ac:dyDescent="0.25">
      <c r="B39" s="32">
        <v>8</v>
      </c>
      <c r="C39" s="48" t="s">
        <v>73</v>
      </c>
      <c r="D39" s="48"/>
      <c r="E39" s="31">
        <v>1</v>
      </c>
      <c r="F39" s="18">
        <f>+HISTORICO!K44</f>
        <v>7392410.9000000004</v>
      </c>
      <c r="G39" s="21">
        <f>+COTIZACIONES!V40</f>
        <v>7943250</v>
      </c>
      <c r="H39" s="30">
        <f t="shared" si="5"/>
        <v>7667830.4500000002</v>
      </c>
      <c r="I39" s="30">
        <f t="shared" si="3"/>
        <v>7667830</v>
      </c>
      <c r="J39" s="30">
        <f t="shared" si="4"/>
        <v>7667830</v>
      </c>
    </row>
    <row r="40" spans="2:10" ht="15" customHeight="1" x14ac:dyDescent="0.25">
      <c r="B40" s="32">
        <v>9</v>
      </c>
      <c r="C40" s="48" t="s">
        <v>74</v>
      </c>
      <c r="D40" s="48"/>
      <c r="E40" s="31">
        <v>1</v>
      </c>
      <c r="F40" s="18">
        <f>+HISTORICO!K45</f>
        <v>0</v>
      </c>
      <c r="G40" s="21">
        <f>+COTIZACIONES!V41</f>
        <v>5254167.333333333</v>
      </c>
      <c r="H40" s="30">
        <f>+G40</f>
        <v>5254167.333333333</v>
      </c>
      <c r="I40" s="30">
        <f t="shared" si="3"/>
        <v>5254167</v>
      </c>
      <c r="J40" s="30">
        <f t="shared" si="4"/>
        <v>5254167</v>
      </c>
    </row>
    <row r="41" spans="2:10" ht="15" customHeight="1" x14ac:dyDescent="0.25">
      <c r="B41" s="32">
        <v>10</v>
      </c>
      <c r="C41" s="48" t="s">
        <v>75</v>
      </c>
      <c r="D41" s="48"/>
      <c r="E41" s="31">
        <v>1</v>
      </c>
      <c r="F41" s="18">
        <f>+HISTORICO!K46</f>
        <v>0</v>
      </c>
      <c r="G41" s="21">
        <f>+COTIZACIONES!V42</f>
        <v>6012832</v>
      </c>
      <c r="H41" s="30">
        <f t="shared" ref="H41:H50" si="6">+G41</f>
        <v>6012832</v>
      </c>
      <c r="I41" s="30">
        <f t="shared" si="3"/>
        <v>6012832</v>
      </c>
      <c r="J41" s="30">
        <f t="shared" si="4"/>
        <v>6012832</v>
      </c>
    </row>
    <row r="42" spans="2:10" ht="15" customHeight="1" x14ac:dyDescent="0.25">
      <c r="B42" s="32">
        <v>11</v>
      </c>
      <c r="C42" s="48" t="s">
        <v>53</v>
      </c>
      <c r="D42" s="48"/>
      <c r="E42" s="31">
        <v>1</v>
      </c>
      <c r="F42" s="18">
        <f>+HISTORICO!K47</f>
        <v>0</v>
      </c>
      <c r="G42" s="21">
        <f>+COTIZACIONES!V43</f>
        <v>7846205.5</v>
      </c>
      <c r="H42" s="30">
        <f t="shared" si="6"/>
        <v>7846205.5</v>
      </c>
      <c r="I42" s="30">
        <f t="shared" si="3"/>
        <v>7846206</v>
      </c>
      <c r="J42" s="30">
        <f t="shared" si="4"/>
        <v>7846206</v>
      </c>
    </row>
    <row r="43" spans="2:10" x14ac:dyDescent="0.25">
      <c r="B43" s="32">
        <v>12</v>
      </c>
      <c r="C43" s="48" t="s">
        <v>76</v>
      </c>
      <c r="D43" s="48"/>
      <c r="E43" s="31">
        <v>1</v>
      </c>
      <c r="F43" s="18">
        <f>+HISTORICO!K48</f>
        <v>0</v>
      </c>
      <c r="G43" s="21">
        <f>+COTIZACIONES!V44</f>
        <v>5644021.25</v>
      </c>
      <c r="H43" s="30">
        <f t="shared" si="6"/>
        <v>5644021.25</v>
      </c>
      <c r="I43" s="30">
        <f t="shared" si="3"/>
        <v>5644021</v>
      </c>
      <c r="J43" s="30">
        <f t="shared" si="4"/>
        <v>5644021</v>
      </c>
    </row>
    <row r="44" spans="2:10" ht="15" customHeight="1" x14ac:dyDescent="0.25">
      <c r="B44" s="32">
        <v>13</v>
      </c>
      <c r="C44" s="48" t="s">
        <v>77</v>
      </c>
      <c r="D44" s="48"/>
      <c r="E44" s="31">
        <v>1</v>
      </c>
      <c r="F44" s="18">
        <f>+HISTORICO!K49</f>
        <v>0</v>
      </c>
      <c r="G44" s="21">
        <f>+COTIZACIONES!V45</f>
        <v>3409350</v>
      </c>
      <c r="H44" s="30">
        <f t="shared" si="6"/>
        <v>3409350</v>
      </c>
      <c r="I44" s="30">
        <f>ROUND(H44,0)</f>
        <v>3409350</v>
      </c>
      <c r="J44" s="30">
        <f t="shared" si="4"/>
        <v>3409350</v>
      </c>
    </row>
    <row r="45" spans="2:10" ht="15" customHeight="1" x14ac:dyDescent="0.25">
      <c r="B45" s="32">
        <v>14</v>
      </c>
      <c r="C45" s="48" t="s">
        <v>54</v>
      </c>
      <c r="D45" s="48"/>
      <c r="E45" s="31">
        <v>1</v>
      </c>
      <c r="F45" s="18">
        <f>+HISTORICO!K50</f>
        <v>0</v>
      </c>
      <c r="G45" s="21">
        <f>+COTIZACIONES!V46</f>
        <v>8301707.75</v>
      </c>
      <c r="H45" s="30">
        <f t="shared" si="6"/>
        <v>8301707.75</v>
      </c>
      <c r="I45" s="30">
        <f t="shared" si="3"/>
        <v>8301708</v>
      </c>
      <c r="J45" s="30">
        <f t="shared" si="4"/>
        <v>8301708</v>
      </c>
    </row>
    <row r="46" spans="2:10" x14ac:dyDescent="0.25">
      <c r="B46" s="32">
        <v>15</v>
      </c>
      <c r="C46" s="48" t="s">
        <v>78</v>
      </c>
      <c r="D46" s="48"/>
      <c r="E46" s="31">
        <v>1</v>
      </c>
      <c r="F46" s="18">
        <f>+HISTORICO!K51</f>
        <v>0</v>
      </c>
      <c r="G46" s="21">
        <f>+COTIZACIONES!V47</f>
        <v>8108808.75</v>
      </c>
      <c r="H46" s="30">
        <f t="shared" si="6"/>
        <v>8108808.75</v>
      </c>
      <c r="I46" s="30">
        <f t="shared" si="3"/>
        <v>8108809</v>
      </c>
      <c r="J46" s="30">
        <f t="shared" si="4"/>
        <v>8108809</v>
      </c>
    </row>
    <row r="47" spans="2:10" ht="15" customHeight="1" x14ac:dyDescent="0.25">
      <c r="B47" s="32">
        <v>16</v>
      </c>
      <c r="C47" s="48" t="s">
        <v>55</v>
      </c>
      <c r="D47" s="48"/>
      <c r="E47" s="31">
        <v>1</v>
      </c>
      <c r="F47" s="18">
        <f>+HISTORICO!K52</f>
        <v>0</v>
      </c>
      <c r="G47" s="21">
        <f>+COTIZACIONES!V48</f>
        <v>8206656.5</v>
      </c>
      <c r="H47" s="30">
        <f t="shared" si="6"/>
        <v>8206656.5</v>
      </c>
      <c r="I47" s="30">
        <f t="shared" si="3"/>
        <v>8206657</v>
      </c>
      <c r="J47" s="30">
        <f t="shared" si="4"/>
        <v>8206657</v>
      </c>
    </row>
    <row r="48" spans="2:10" ht="15.75" customHeight="1" x14ac:dyDescent="0.25">
      <c r="B48" s="32">
        <v>17</v>
      </c>
      <c r="C48" s="48" t="s">
        <v>79</v>
      </c>
      <c r="D48" s="48"/>
      <c r="E48" s="31">
        <v>1</v>
      </c>
      <c r="F48" s="18">
        <f>+HISTORICO!K53</f>
        <v>0</v>
      </c>
      <c r="G48" s="21">
        <f>+COTIZACIONES!V49</f>
        <v>7699508.25</v>
      </c>
      <c r="H48" s="30">
        <f t="shared" si="6"/>
        <v>7699508.25</v>
      </c>
      <c r="I48" s="30">
        <f t="shared" si="3"/>
        <v>7699508</v>
      </c>
      <c r="J48" s="30">
        <f t="shared" si="4"/>
        <v>7699508</v>
      </c>
    </row>
    <row r="49" spans="2:10" x14ac:dyDescent="0.25">
      <c r="B49" s="32">
        <v>18</v>
      </c>
      <c r="C49" s="57" t="s">
        <v>80</v>
      </c>
      <c r="D49" s="57"/>
      <c r="E49" s="31">
        <v>1</v>
      </c>
      <c r="F49" s="18">
        <f>+HISTORICO!K54</f>
        <v>0</v>
      </c>
      <c r="G49" s="21">
        <f>+COTIZACIONES!V50</f>
        <v>8208144</v>
      </c>
      <c r="H49" s="30">
        <f t="shared" si="6"/>
        <v>8208144</v>
      </c>
      <c r="I49" s="30">
        <f t="shared" si="3"/>
        <v>8208144</v>
      </c>
      <c r="J49" s="30">
        <f t="shared" si="4"/>
        <v>8208144</v>
      </c>
    </row>
    <row r="50" spans="2:10" ht="15" customHeight="1" x14ac:dyDescent="0.25">
      <c r="B50" s="32">
        <v>19</v>
      </c>
      <c r="C50" s="57" t="s">
        <v>81</v>
      </c>
      <c r="D50" s="57"/>
      <c r="E50" s="31">
        <v>1</v>
      </c>
      <c r="F50" s="18">
        <f>+HISTORICO!K55</f>
        <v>0</v>
      </c>
      <c r="G50" s="21">
        <f>+COTIZACIONES!V51</f>
        <v>8214451</v>
      </c>
      <c r="H50" s="30">
        <f t="shared" si="6"/>
        <v>8214451</v>
      </c>
      <c r="I50" s="30">
        <f t="shared" si="3"/>
        <v>8214451</v>
      </c>
      <c r="J50" s="30">
        <f t="shared" si="4"/>
        <v>8214451</v>
      </c>
    </row>
    <row r="51" spans="2:10" x14ac:dyDescent="0.25">
      <c r="B51" s="32">
        <v>20</v>
      </c>
      <c r="C51" s="57" t="s">
        <v>82</v>
      </c>
      <c r="D51" s="57"/>
      <c r="E51" s="31">
        <v>1</v>
      </c>
      <c r="F51" s="18">
        <f>+HISTORICO!K56</f>
        <v>2693844.65</v>
      </c>
      <c r="G51" s="21">
        <f>+COTIZACIONES!V52</f>
        <v>5289550</v>
      </c>
      <c r="H51" s="30">
        <f t="shared" si="5"/>
        <v>3991697.3250000002</v>
      </c>
      <c r="I51" s="30">
        <f t="shared" ref="I51:I64" si="7">ROUND(H51,0)</f>
        <v>3991697</v>
      </c>
      <c r="J51" s="30">
        <f t="shared" si="4"/>
        <v>3991697</v>
      </c>
    </row>
    <row r="52" spans="2:10" ht="15" customHeight="1" x14ac:dyDescent="0.25">
      <c r="B52" s="32">
        <v>21</v>
      </c>
      <c r="C52" s="57" t="s">
        <v>65</v>
      </c>
      <c r="D52" s="57"/>
      <c r="E52" s="31">
        <v>1</v>
      </c>
      <c r="F52" s="18">
        <f>+HISTORICO!K57</f>
        <v>0</v>
      </c>
      <c r="G52" s="21">
        <f>+COTIZACIONES!V53</f>
        <v>8270502.3799999999</v>
      </c>
      <c r="H52" s="30">
        <f>+G52</f>
        <v>8270502.3799999999</v>
      </c>
      <c r="I52" s="30">
        <f t="shared" si="7"/>
        <v>8270502</v>
      </c>
      <c r="J52" s="30">
        <f t="shared" si="4"/>
        <v>8270502</v>
      </c>
    </row>
    <row r="53" spans="2:10" x14ac:dyDescent="0.25">
      <c r="B53" s="32">
        <v>22</v>
      </c>
      <c r="C53" s="57" t="s">
        <v>83</v>
      </c>
      <c r="D53" s="57"/>
      <c r="E53" s="31">
        <v>1</v>
      </c>
      <c r="F53" s="18">
        <f>+HISTORICO!K58</f>
        <v>0</v>
      </c>
      <c r="G53" s="21">
        <f>+COTIZACIONES!V54</f>
        <v>535500</v>
      </c>
      <c r="H53" s="30">
        <f t="shared" ref="H53:H60" si="8">+G53</f>
        <v>535500</v>
      </c>
      <c r="I53" s="30">
        <f t="shared" si="7"/>
        <v>535500</v>
      </c>
      <c r="J53" s="30">
        <f t="shared" si="4"/>
        <v>535500</v>
      </c>
    </row>
    <row r="54" spans="2:10" x14ac:dyDescent="0.25">
      <c r="B54" s="32">
        <v>23</v>
      </c>
      <c r="C54" s="57" t="s">
        <v>66</v>
      </c>
      <c r="D54" s="57"/>
      <c r="E54" s="31">
        <v>1</v>
      </c>
      <c r="F54" s="18">
        <f>+HISTORICO!K59</f>
        <v>0</v>
      </c>
      <c r="G54" s="21">
        <f>+COTIZACIONES!V55</f>
        <v>6664000</v>
      </c>
      <c r="H54" s="30">
        <f t="shared" si="8"/>
        <v>6664000</v>
      </c>
      <c r="I54" s="30">
        <f t="shared" si="7"/>
        <v>6664000</v>
      </c>
      <c r="J54" s="30">
        <f t="shared" si="4"/>
        <v>6664000</v>
      </c>
    </row>
    <row r="55" spans="2:10" ht="15" customHeight="1" x14ac:dyDescent="0.25">
      <c r="B55" s="32">
        <v>24</v>
      </c>
      <c r="C55" s="57" t="s">
        <v>67</v>
      </c>
      <c r="D55" s="57"/>
      <c r="E55" s="31">
        <v>1</v>
      </c>
      <c r="F55" s="18">
        <f>+HISTORICO!K60</f>
        <v>0</v>
      </c>
      <c r="G55" s="21">
        <f>+COTIZACIONES!V56</f>
        <v>8270500</v>
      </c>
      <c r="H55" s="30">
        <f t="shared" si="8"/>
        <v>8270500</v>
      </c>
      <c r="I55" s="30">
        <f t="shared" si="7"/>
        <v>8270500</v>
      </c>
      <c r="J55" s="30">
        <f t="shared" si="4"/>
        <v>8270500</v>
      </c>
    </row>
    <row r="56" spans="2:10" ht="15.75" customHeight="1" x14ac:dyDescent="0.25">
      <c r="B56" s="32">
        <v>25</v>
      </c>
      <c r="C56" s="57" t="s">
        <v>84</v>
      </c>
      <c r="D56" s="57"/>
      <c r="E56" s="31">
        <v>1</v>
      </c>
      <c r="F56" s="18">
        <f>+HISTORICO!K61</f>
        <v>0</v>
      </c>
      <c r="G56" s="21">
        <f>+COTIZACIONES!V57</f>
        <v>5289550</v>
      </c>
      <c r="H56" s="30">
        <f t="shared" si="8"/>
        <v>5289550</v>
      </c>
      <c r="I56" s="30">
        <f t="shared" si="7"/>
        <v>5289550</v>
      </c>
      <c r="J56" s="30">
        <f t="shared" si="4"/>
        <v>5289550</v>
      </c>
    </row>
    <row r="57" spans="2:10" ht="15.75" customHeight="1" x14ac:dyDescent="0.25">
      <c r="B57" s="32">
        <v>26</v>
      </c>
      <c r="C57" s="57" t="s">
        <v>85</v>
      </c>
      <c r="D57" s="57"/>
      <c r="E57" s="31">
        <v>1</v>
      </c>
      <c r="F57" s="18">
        <f>+HISTORICO!J62</f>
        <v>0</v>
      </c>
      <c r="G57" s="21">
        <f>+COTIZACIONES!V58</f>
        <v>5289550</v>
      </c>
      <c r="H57" s="30">
        <f t="shared" si="8"/>
        <v>5289550</v>
      </c>
      <c r="I57" s="30">
        <f t="shared" si="7"/>
        <v>5289550</v>
      </c>
      <c r="J57" s="30">
        <f t="shared" si="4"/>
        <v>5289550</v>
      </c>
    </row>
    <row r="58" spans="2:10" ht="15.75" customHeight="1" x14ac:dyDescent="0.25">
      <c r="B58" s="32">
        <v>27</v>
      </c>
      <c r="C58" s="57" t="s">
        <v>86</v>
      </c>
      <c r="D58" s="57"/>
      <c r="E58" s="31">
        <v>1</v>
      </c>
      <c r="F58" s="18">
        <f>+HISTORICO!J63</f>
        <v>0</v>
      </c>
      <c r="G58" s="21">
        <f>+COTIZACIONES!V59</f>
        <v>535500</v>
      </c>
      <c r="H58" s="30">
        <f t="shared" si="8"/>
        <v>535500</v>
      </c>
      <c r="I58" s="30">
        <f t="shared" si="7"/>
        <v>535500</v>
      </c>
      <c r="J58" s="30">
        <f t="shared" si="4"/>
        <v>535500</v>
      </c>
    </row>
    <row r="59" spans="2:10" ht="15.75" customHeight="1" x14ac:dyDescent="0.25">
      <c r="B59" s="32">
        <v>28</v>
      </c>
      <c r="C59" s="57" t="s">
        <v>68</v>
      </c>
      <c r="D59" s="57"/>
      <c r="E59" s="31">
        <v>1</v>
      </c>
      <c r="F59" s="18">
        <f>+HISTORICO!J64</f>
        <v>0</v>
      </c>
      <c r="G59" s="21">
        <f>+COTIZACIONES!V60</f>
        <v>9222500</v>
      </c>
      <c r="H59" s="30">
        <f t="shared" si="8"/>
        <v>9222500</v>
      </c>
      <c r="I59" s="30">
        <f t="shared" si="7"/>
        <v>9222500</v>
      </c>
      <c r="J59" s="30">
        <f t="shared" si="4"/>
        <v>9222500</v>
      </c>
    </row>
    <row r="60" spans="2:10" ht="15.75" customHeight="1" x14ac:dyDescent="0.25">
      <c r="B60" s="32">
        <v>29</v>
      </c>
      <c r="C60" s="57" t="s">
        <v>87</v>
      </c>
      <c r="D60" s="57"/>
      <c r="E60" s="31">
        <v>1</v>
      </c>
      <c r="F60" s="18">
        <f>+HISTORICO!J65</f>
        <v>0</v>
      </c>
      <c r="G60" s="21">
        <f>+COTIZACIONES!V61</f>
        <v>5349050</v>
      </c>
      <c r="H60" s="30">
        <f t="shared" si="8"/>
        <v>5349050</v>
      </c>
      <c r="I60" s="30">
        <f t="shared" si="7"/>
        <v>5349050</v>
      </c>
      <c r="J60" s="30">
        <f t="shared" si="4"/>
        <v>5349050</v>
      </c>
    </row>
    <row r="61" spans="2:10" ht="15.75" customHeight="1" x14ac:dyDescent="0.25">
      <c r="B61" s="32">
        <v>30</v>
      </c>
      <c r="C61" s="57" t="s">
        <v>69</v>
      </c>
      <c r="D61" s="57"/>
      <c r="E61" s="31">
        <v>1</v>
      </c>
      <c r="F61" s="18">
        <f>+HISTORICO!J66</f>
        <v>0</v>
      </c>
      <c r="G61" s="21">
        <f>+COTIZACIONES!V62</f>
        <v>7110250</v>
      </c>
      <c r="H61" s="30">
        <f t="shared" ref="H61:H64" si="9">+G61</f>
        <v>7110250</v>
      </c>
      <c r="I61" s="30">
        <f t="shared" si="7"/>
        <v>7110250</v>
      </c>
      <c r="J61" s="30">
        <f t="shared" si="4"/>
        <v>7110250</v>
      </c>
    </row>
    <row r="62" spans="2:10" ht="15.75" customHeight="1" x14ac:dyDescent="0.25">
      <c r="B62" s="32">
        <v>31</v>
      </c>
      <c r="C62" s="57" t="s">
        <v>88</v>
      </c>
      <c r="D62" s="57"/>
      <c r="E62" s="31">
        <v>1</v>
      </c>
      <c r="F62" s="18">
        <f>+HISTORICO!J67</f>
        <v>0</v>
      </c>
      <c r="G62" s="21">
        <f>+COTIZACIONES!V63</f>
        <v>535500</v>
      </c>
      <c r="H62" s="30">
        <f t="shared" si="9"/>
        <v>535500</v>
      </c>
      <c r="I62" s="30">
        <f t="shared" si="7"/>
        <v>535500</v>
      </c>
      <c r="J62" s="30">
        <f t="shared" si="4"/>
        <v>535500</v>
      </c>
    </row>
    <row r="63" spans="2:10" ht="15.75" customHeight="1" x14ac:dyDescent="0.25">
      <c r="B63" s="32">
        <v>32</v>
      </c>
      <c r="C63" s="57" t="s">
        <v>70</v>
      </c>
      <c r="D63" s="57"/>
      <c r="E63" s="31">
        <v>1</v>
      </c>
      <c r="F63" s="18">
        <f>+HISTORICO!J68</f>
        <v>0</v>
      </c>
      <c r="G63" s="21">
        <f>+COTIZACIONES!V64</f>
        <v>8270500</v>
      </c>
      <c r="H63" s="30">
        <f t="shared" si="9"/>
        <v>8270500</v>
      </c>
      <c r="I63" s="30">
        <f t="shared" si="7"/>
        <v>8270500</v>
      </c>
      <c r="J63" s="30">
        <f t="shared" si="4"/>
        <v>8270500</v>
      </c>
    </row>
    <row r="64" spans="2:10" x14ac:dyDescent="0.25">
      <c r="B64" s="32">
        <v>33</v>
      </c>
      <c r="C64" s="57" t="s">
        <v>89</v>
      </c>
      <c r="D64" s="57"/>
      <c r="E64" s="31">
        <v>1</v>
      </c>
      <c r="F64" s="18">
        <f>+HISTORICO!J69</f>
        <v>0</v>
      </c>
      <c r="G64" s="21">
        <f>+COTIZACIONES!V65</f>
        <v>5289550</v>
      </c>
      <c r="H64" s="30">
        <f t="shared" si="9"/>
        <v>5289550</v>
      </c>
      <c r="I64" s="30">
        <f t="shared" si="7"/>
        <v>5289550</v>
      </c>
      <c r="J64" s="30">
        <f t="shared" si="4"/>
        <v>5289550</v>
      </c>
    </row>
    <row r="65" spans="2:10" x14ac:dyDescent="0.25">
      <c r="B65" s="54" t="s">
        <v>6</v>
      </c>
      <c r="C65" s="55"/>
      <c r="D65" s="55"/>
      <c r="E65" s="55"/>
      <c r="F65" s="55"/>
      <c r="G65" s="55"/>
      <c r="H65" s="55"/>
      <c r="I65" s="56"/>
      <c r="J65" s="19">
        <f>SUM(J32:J64)</f>
        <v>203855631</v>
      </c>
    </row>
  </sheetData>
  <mergeCells count="62">
    <mergeCell ref="C63:D63"/>
    <mergeCell ref="C64:D64"/>
    <mergeCell ref="C59:D59"/>
    <mergeCell ref="C60:D60"/>
    <mergeCell ref="C61:D61"/>
    <mergeCell ref="C62:D62"/>
    <mergeCell ref="C53:D53"/>
    <mergeCell ref="C54:D54"/>
    <mergeCell ref="C56:D56"/>
    <mergeCell ref="C57:D57"/>
    <mergeCell ref="C58:D58"/>
    <mergeCell ref="C55:D55"/>
    <mergeCell ref="B65:I65"/>
    <mergeCell ref="B27:B28"/>
    <mergeCell ref="C27:C28"/>
    <mergeCell ref="B29:I29"/>
    <mergeCell ref="B21:B22"/>
    <mergeCell ref="C21:C22"/>
    <mergeCell ref="B23:B24"/>
    <mergeCell ref="C23:C24"/>
    <mergeCell ref="B25:B26"/>
    <mergeCell ref="C25:C26"/>
    <mergeCell ref="C47:D47"/>
    <mergeCell ref="C48:D48"/>
    <mergeCell ref="C49:D49"/>
    <mergeCell ref="C50:D50"/>
    <mergeCell ref="C51:D51"/>
    <mergeCell ref="C52:D52"/>
    <mergeCell ref="B15:B16"/>
    <mergeCell ref="C15:C16"/>
    <mergeCell ref="B17:B18"/>
    <mergeCell ref="C17:C18"/>
    <mergeCell ref="B19:B20"/>
    <mergeCell ref="C19:C20"/>
    <mergeCell ref="C45:D45"/>
    <mergeCell ref="C46:D46"/>
    <mergeCell ref="C43:D43"/>
    <mergeCell ref="C44:D44"/>
    <mergeCell ref="B3:B4"/>
    <mergeCell ref="C3:C4"/>
    <mergeCell ref="B5:B6"/>
    <mergeCell ref="C5:C6"/>
    <mergeCell ref="B7:B8"/>
    <mergeCell ref="C7:C8"/>
    <mergeCell ref="B9:B10"/>
    <mergeCell ref="C9:C10"/>
    <mergeCell ref="B11:B12"/>
    <mergeCell ref="C11:C12"/>
    <mergeCell ref="B13:B14"/>
    <mergeCell ref="C13:C14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</vt:vector>
  </HeadingPairs>
  <TitlesOfParts>
    <vt:vector size="5" baseType="lpstr">
      <vt:lpstr>CONT. AÑOS E HISTORI</vt:lpstr>
      <vt:lpstr>HISTORICO</vt:lpstr>
      <vt:lpstr>COTIZACIONES</vt:lpstr>
      <vt:lpstr>Prome. Cot. e Ind.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Ingrid Dayana Gonzalez Moreno</cp:lastModifiedBy>
  <dcterms:created xsi:type="dcterms:W3CDTF">2021-07-22T21:00:52Z</dcterms:created>
  <dcterms:modified xsi:type="dcterms:W3CDTF">2026-05-22T00:32:12Z</dcterms:modified>
</cp:coreProperties>
</file>